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27795" windowHeight="12330"/>
  </bookViews>
  <sheets>
    <sheet name="1" sheetId="1" r:id="rId1"/>
  </sheets>
  <definedNames>
    <definedName name="_xlnm.Print_Titles" localSheetId="0">'1'!$8:$9</definedName>
    <definedName name="_xlnm.Print_Area" localSheetId="0">'1'!$A$1:$N$207</definedName>
  </definedNames>
  <calcPr calcId="144525"/>
</workbook>
</file>

<file path=xl/calcChain.xml><?xml version="1.0" encoding="utf-8"?>
<calcChain xmlns="http://schemas.openxmlformats.org/spreadsheetml/2006/main">
  <c r="M191" i="1" l="1"/>
  <c r="M192" i="1"/>
  <c r="M193" i="1"/>
  <c r="M194" i="1"/>
  <c r="M195" i="1"/>
  <c r="M196" i="1"/>
  <c r="M197" i="1"/>
  <c r="M198" i="1"/>
  <c r="M199" i="1"/>
  <c r="M200" i="1"/>
  <c r="M201" i="1"/>
  <c r="M190" i="1"/>
  <c r="M12" i="1"/>
  <c r="L190" i="1"/>
  <c r="J203" i="1" l="1"/>
  <c r="I203" i="1"/>
  <c r="N201" i="1"/>
  <c r="L191" i="1"/>
  <c r="L201" i="1"/>
  <c r="L193" i="1"/>
  <c r="L195" i="1"/>
  <c r="L196" i="1"/>
  <c r="L197" i="1"/>
  <c r="L198" i="1"/>
  <c r="L199" i="1"/>
  <c r="L200" i="1"/>
  <c r="L192" i="1"/>
  <c r="J201" i="1"/>
  <c r="K201" i="1"/>
  <c r="K203" i="1" s="1"/>
  <c r="I201" i="1"/>
  <c r="L27" i="1" l="1"/>
  <c r="I166" i="1"/>
  <c r="I164" i="1"/>
  <c r="I112" i="1"/>
  <c r="I113" i="1"/>
  <c r="I115" i="1"/>
  <c r="I117" i="1"/>
  <c r="I120" i="1"/>
  <c r="I123" i="1"/>
  <c r="I125" i="1"/>
  <c r="I127" i="1"/>
  <c r="I129" i="1"/>
  <c r="I131" i="1"/>
  <c r="I133" i="1"/>
  <c r="I135" i="1"/>
  <c r="I137" i="1"/>
  <c r="I139" i="1"/>
  <c r="I142" i="1"/>
  <c r="I146" i="1"/>
  <c r="I149" i="1"/>
  <c r="I152" i="1"/>
  <c r="I155" i="1"/>
  <c r="I157" i="1"/>
  <c r="I160" i="1"/>
  <c r="I109" i="1"/>
  <c r="I108" i="1" s="1"/>
  <c r="I54" i="1"/>
  <c r="I13" i="1"/>
  <c r="K120" i="1"/>
  <c r="K123" i="1"/>
  <c r="K125" i="1"/>
  <c r="K127" i="1"/>
  <c r="K129" i="1"/>
  <c r="K131" i="1"/>
  <c r="K133" i="1"/>
  <c r="K135" i="1"/>
  <c r="K137" i="1"/>
  <c r="K139" i="1"/>
  <c r="K142" i="1"/>
  <c r="K109" i="1"/>
  <c r="K108" i="1" s="1"/>
  <c r="K54" i="1"/>
  <c r="K13" i="1"/>
  <c r="I12" i="1" l="1"/>
  <c r="K12" i="1"/>
  <c r="M120" i="1"/>
  <c r="M161" i="1"/>
  <c r="L113" i="1"/>
  <c r="L117" i="1"/>
  <c r="L162" i="1"/>
  <c r="L170" i="1"/>
  <c r="J163" i="1"/>
  <c r="J164" i="1"/>
  <c r="J166" i="1"/>
  <c r="J142" i="1"/>
  <c r="J139" i="1"/>
  <c r="J137" i="1"/>
  <c r="L137" i="1" s="1"/>
  <c r="J135" i="1"/>
  <c r="J133" i="1"/>
  <c r="L133" i="1" s="1"/>
  <c r="J131" i="1"/>
  <c r="J129" i="1"/>
  <c r="L129" i="1" s="1"/>
  <c r="J127" i="1"/>
  <c r="J125" i="1"/>
  <c r="J123" i="1"/>
  <c r="L123" i="1" s="1"/>
  <c r="J120" i="1"/>
  <c r="J54" i="1"/>
  <c r="J13" i="1"/>
  <c r="G13" i="1"/>
  <c r="H13" i="1"/>
  <c r="G54" i="1"/>
  <c r="G12" i="1" s="1"/>
  <c r="H54" i="1"/>
  <c r="G109" i="1"/>
  <c r="G108" i="1" s="1"/>
  <c r="H109" i="1"/>
  <c r="H108" i="1" s="1"/>
  <c r="K182" i="1"/>
  <c r="I182" i="1"/>
  <c r="E181" i="1"/>
  <c r="D181" i="1"/>
  <c r="D180" i="1" s="1"/>
  <c r="C181" i="1"/>
  <c r="C180" i="1" s="1"/>
  <c r="K179" i="1"/>
  <c r="I179" i="1"/>
  <c r="K178" i="1"/>
  <c r="I178" i="1"/>
  <c r="K177" i="1"/>
  <c r="I177" i="1"/>
  <c r="E176" i="1"/>
  <c r="E175" i="1" s="1"/>
  <c r="D176" i="1"/>
  <c r="D175" i="1" s="1"/>
  <c r="C176" i="1"/>
  <c r="C175" i="1" s="1"/>
  <c r="C174" i="1" s="1"/>
  <c r="D174" i="1"/>
  <c r="K173" i="1"/>
  <c r="E172" i="1"/>
  <c r="K172" i="1" s="1"/>
  <c r="C172" i="1"/>
  <c r="K171" i="1"/>
  <c r="E170" i="1"/>
  <c r="K170" i="1" s="1"/>
  <c r="C170" i="1"/>
  <c r="K169" i="1"/>
  <c r="E168" i="1"/>
  <c r="D168" i="1"/>
  <c r="D167" i="1" s="1"/>
  <c r="C168" i="1"/>
  <c r="K166" i="1"/>
  <c r="L166" i="1" s="1"/>
  <c r="E165" i="1"/>
  <c r="K165" i="1" s="1"/>
  <c r="D165" i="1"/>
  <c r="D162" i="1" s="1"/>
  <c r="C165" i="1"/>
  <c r="K164" i="1"/>
  <c r="E163" i="1"/>
  <c r="K163" i="1" s="1"/>
  <c r="C163" i="1"/>
  <c r="I163" i="1" s="1"/>
  <c r="E162" i="1"/>
  <c r="K160" i="1"/>
  <c r="E159" i="1"/>
  <c r="K159" i="1" s="1"/>
  <c r="D159" i="1"/>
  <c r="C159" i="1"/>
  <c r="I159" i="1" s="1"/>
  <c r="E158" i="1"/>
  <c r="K158" i="1" s="1"/>
  <c r="D158" i="1"/>
  <c r="C158" i="1"/>
  <c r="I158" i="1" s="1"/>
  <c r="K157" i="1"/>
  <c r="E156" i="1"/>
  <c r="K156" i="1" s="1"/>
  <c r="D156" i="1"/>
  <c r="C156" i="1"/>
  <c r="I156" i="1" s="1"/>
  <c r="K155" i="1"/>
  <c r="E154" i="1"/>
  <c r="K154" i="1" s="1"/>
  <c r="D154" i="1"/>
  <c r="C154" i="1"/>
  <c r="I154" i="1" s="1"/>
  <c r="E153" i="1"/>
  <c r="K153" i="1" s="1"/>
  <c r="L153" i="1" s="1"/>
  <c r="D153" i="1"/>
  <c r="C153" i="1"/>
  <c r="I153" i="1" s="1"/>
  <c r="K152" i="1"/>
  <c r="L152" i="1" s="1"/>
  <c r="E151" i="1"/>
  <c r="K151" i="1" s="1"/>
  <c r="L151" i="1" s="1"/>
  <c r="D151" i="1"/>
  <c r="C151" i="1"/>
  <c r="I151" i="1" s="1"/>
  <c r="K150" i="1"/>
  <c r="E150" i="1"/>
  <c r="D150" i="1"/>
  <c r="C150" i="1"/>
  <c r="I150" i="1" s="1"/>
  <c r="K149" i="1"/>
  <c r="L149" i="1" s="1"/>
  <c r="E148" i="1"/>
  <c r="K148" i="1" s="1"/>
  <c r="D148" i="1"/>
  <c r="C148" i="1"/>
  <c r="I148" i="1" s="1"/>
  <c r="E147" i="1"/>
  <c r="K147" i="1" s="1"/>
  <c r="L147" i="1" s="1"/>
  <c r="D147" i="1"/>
  <c r="C147" i="1"/>
  <c r="I147" i="1" s="1"/>
  <c r="K146" i="1"/>
  <c r="E145" i="1"/>
  <c r="D145" i="1"/>
  <c r="C145" i="1"/>
  <c r="I145" i="1" s="1"/>
  <c r="E144" i="1"/>
  <c r="K144" i="1" s="1"/>
  <c r="M144" i="1" s="1"/>
  <c r="D144" i="1"/>
  <c r="C144" i="1"/>
  <c r="I144" i="1" s="1"/>
  <c r="E141" i="1"/>
  <c r="K141" i="1" s="1"/>
  <c r="D141" i="1"/>
  <c r="J141" i="1" s="1"/>
  <c r="C141" i="1"/>
  <c r="I141" i="1" s="1"/>
  <c r="E140" i="1"/>
  <c r="K140" i="1" s="1"/>
  <c r="D140" i="1"/>
  <c r="J140" i="1" s="1"/>
  <c r="C140" i="1"/>
  <c r="I140" i="1" s="1"/>
  <c r="E138" i="1"/>
  <c r="K138" i="1" s="1"/>
  <c r="D138" i="1"/>
  <c r="J138" i="1" s="1"/>
  <c r="C138" i="1"/>
  <c r="I138" i="1" s="1"/>
  <c r="E136" i="1"/>
  <c r="K136" i="1" s="1"/>
  <c r="M136" i="1" s="1"/>
  <c r="D136" i="1"/>
  <c r="J136" i="1" s="1"/>
  <c r="C136" i="1"/>
  <c r="I136" i="1" s="1"/>
  <c r="E134" i="1"/>
  <c r="K134" i="1" s="1"/>
  <c r="D134" i="1"/>
  <c r="J134" i="1" s="1"/>
  <c r="C134" i="1"/>
  <c r="I134" i="1" s="1"/>
  <c r="E132" i="1"/>
  <c r="D132" i="1"/>
  <c r="J132" i="1" s="1"/>
  <c r="C132" i="1"/>
  <c r="I132" i="1" s="1"/>
  <c r="E130" i="1"/>
  <c r="K130" i="1" s="1"/>
  <c r="D130" i="1"/>
  <c r="J130" i="1" s="1"/>
  <c r="C130" i="1"/>
  <c r="I130" i="1" s="1"/>
  <c r="E128" i="1"/>
  <c r="K128" i="1" s="1"/>
  <c r="D128" i="1"/>
  <c r="J128" i="1" s="1"/>
  <c r="C128" i="1"/>
  <c r="I128" i="1" s="1"/>
  <c r="E126" i="1"/>
  <c r="K126" i="1" s="1"/>
  <c r="D126" i="1"/>
  <c r="J126" i="1" s="1"/>
  <c r="C126" i="1"/>
  <c r="I126" i="1" s="1"/>
  <c r="E124" i="1"/>
  <c r="K124" i="1" s="1"/>
  <c r="D124" i="1"/>
  <c r="J124" i="1" s="1"/>
  <c r="C124" i="1"/>
  <c r="I124" i="1" s="1"/>
  <c r="E122" i="1"/>
  <c r="K122" i="1" s="1"/>
  <c r="D122" i="1"/>
  <c r="J122" i="1" s="1"/>
  <c r="C122" i="1"/>
  <c r="I122" i="1" s="1"/>
  <c r="E121" i="1"/>
  <c r="K121" i="1" s="1"/>
  <c r="D121" i="1"/>
  <c r="J121" i="1" s="1"/>
  <c r="C121" i="1"/>
  <c r="I121" i="1" s="1"/>
  <c r="L120" i="1"/>
  <c r="E119" i="1"/>
  <c r="K119" i="1" s="1"/>
  <c r="D119" i="1"/>
  <c r="J119" i="1" s="1"/>
  <c r="C119" i="1"/>
  <c r="I119" i="1" s="1"/>
  <c r="E116" i="1"/>
  <c r="M116" i="1" s="1"/>
  <c r="D116" i="1"/>
  <c r="C116" i="1"/>
  <c r="I116" i="1" s="1"/>
  <c r="E114" i="1"/>
  <c r="D114" i="1"/>
  <c r="C114" i="1"/>
  <c r="I114" i="1" s="1"/>
  <c r="M112" i="1"/>
  <c r="E111" i="1"/>
  <c r="D111" i="1"/>
  <c r="C111" i="1"/>
  <c r="I111" i="1" s="1"/>
  <c r="K107" i="1"/>
  <c r="I107" i="1"/>
  <c r="K106" i="1"/>
  <c r="I106" i="1"/>
  <c r="E105" i="1"/>
  <c r="D105" i="1"/>
  <c r="C105" i="1"/>
  <c r="K104" i="1"/>
  <c r="I104" i="1"/>
  <c r="E103" i="1"/>
  <c r="K103" i="1" s="1"/>
  <c r="L103" i="1" s="1"/>
  <c r="D103" i="1"/>
  <c r="C103" i="1"/>
  <c r="I103" i="1" s="1"/>
  <c r="K102" i="1"/>
  <c r="I102" i="1"/>
  <c r="K101" i="1"/>
  <c r="I101" i="1"/>
  <c r="E100" i="1"/>
  <c r="K100" i="1" s="1"/>
  <c r="D100" i="1"/>
  <c r="C100" i="1"/>
  <c r="I100" i="1" s="1"/>
  <c r="K99" i="1"/>
  <c r="L99" i="1" s="1"/>
  <c r="I99" i="1"/>
  <c r="E98" i="1"/>
  <c r="K98" i="1" s="1"/>
  <c r="C98" i="1"/>
  <c r="I98" i="1" s="1"/>
  <c r="K97" i="1"/>
  <c r="I97" i="1"/>
  <c r="K96" i="1"/>
  <c r="I96" i="1"/>
  <c r="K95" i="1"/>
  <c r="I95" i="1"/>
  <c r="K94" i="1"/>
  <c r="I94" i="1"/>
  <c r="E93" i="1"/>
  <c r="K93" i="1" s="1"/>
  <c r="D93" i="1"/>
  <c r="C93" i="1"/>
  <c r="I93" i="1" s="1"/>
  <c r="K92" i="1"/>
  <c r="I92" i="1"/>
  <c r="K91" i="1"/>
  <c r="I91" i="1"/>
  <c r="E90" i="1"/>
  <c r="K90" i="1" s="1"/>
  <c r="D90" i="1"/>
  <c r="C90" i="1"/>
  <c r="I90" i="1" s="1"/>
  <c r="K89" i="1"/>
  <c r="I89" i="1"/>
  <c r="K88" i="1"/>
  <c r="I88" i="1"/>
  <c r="K87" i="1"/>
  <c r="I87" i="1"/>
  <c r="E86" i="1"/>
  <c r="K86" i="1" s="1"/>
  <c r="D86" i="1"/>
  <c r="C86" i="1"/>
  <c r="I86" i="1" s="1"/>
  <c r="K84" i="1"/>
  <c r="I84" i="1"/>
  <c r="E83" i="1"/>
  <c r="K83" i="1" s="1"/>
  <c r="L83" i="1" s="1"/>
  <c r="D83" i="1"/>
  <c r="D82" i="1" s="1"/>
  <c r="D81" i="1" s="1"/>
  <c r="C83" i="1"/>
  <c r="I83" i="1" s="1"/>
  <c r="K80" i="1"/>
  <c r="I80" i="1"/>
  <c r="E79" i="1"/>
  <c r="K79" i="1" s="1"/>
  <c r="D79" i="1"/>
  <c r="D76" i="1" s="1"/>
  <c r="D75" i="1" s="1"/>
  <c r="C79" i="1"/>
  <c r="K78" i="1"/>
  <c r="I78" i="1"/>
  <c r="E77" i="1"/>
  <c r="K77" i="1" s="1"/>
  <c r="D77" i="1"/>
  <c r="C77" i="1"/>
  <c r="I77" i="1" s="1"/>
  <c r="K74" i="1"/>
  <c r="I74" i="1"/>
  <c r="K73" i="1"/>
  <c r="I73" i="1"/>
  <c r="K72" i="1"/>
  <c r="I72" i="1"/>
  <c r="K71" i="1"/>
  <c r="L71" i="1" s="1"/>
  <c r="I71" i="1"/>
  <c r="E70" i="1"/>
  <c r="E69" i="1" s="1"/>
  <c r="D70" i="1"/>
  <c r="D69" i="1" s="1"/>
  <c r="C70" i="1"/>
  <c r="C69" i="1" s="1"/>
  <c r="K68" i="1"/>
  <c r="I68" i="1"/>
  <c r="E67" i="1"/>
  <c r="K67" i="1" s="1"/>
  <c r="L67" i="1" s="1"/>
  <c r="D67" i="1"/>
  <c r="D66" i="1" s="1"/>
  <c r="C67" i="1"/>
  <c r="I67" i="1" s="1"/>
  <c r="K65" i="1"/>
  <c r="I65" i="1"/>
  <c r="E64" i="1"/>
  <c r="E63" i="1" s="1"/>
  <c r="K63" i="1" s="1"/>
  <c r="L63" i="1" s="1"/>
  <c r="D64" i="1"/>
  <c r="D63" i="1" s="1"/>
  <c r="C64" i="1"/>
  <c r="C63" i="1" s="1"/>
  <c r="I63" i="1" s="1"/>
  <c r="K62" i="1"/>
  <c r="I62" i="1"/>
  <c r="E61" i="1"/>
  <c r="K61" i="1" s="1"/>
  <c r="D61" i="1"/>
  <c r="C61" i="1"/>
  <c r="I61" i="1" s="1"/>
  <c r="K60" i="1"/>
  <c r="I60" i="1"/>
  <c r="E59" i="1"/>
  <c r="K59" i="1" s="1"/>
  <c r="D59" i="1"/>
  <c r="C59" i="1"/>
  <c r="I59" i="1" s="1"/>
  <c r="K58" i="1"/>
  <c r="I58" i="1"/>
  <c r="E57" i="1"/>
  <c r="K57" i="1" s="1"/>
  <c r="D57" i="1"/>
  <c r="C57" i="1"/>
  <c r="K53" i="1"/>
  <c r="I53" i="1"/>
  <c r="E52" i="1"/>
  <c r="D52" i="1"/>
  <c r="C52" i="1"/>
  <c r="I52" i="1" s="1"/>
  <c r="K51" i="1"/>
  <c r="L51" i="1" s="1"/>
  <c r="I51" i="1"/>
  <c r="E50" i="1"/>
  <c r="K50" i="1" s="1"/>
  <c r="D50" i="1"/>
  <c r="C50" i="1"/>
  <c r="I50" i="1" s="1"/>
  <c r="K48" i="1"/>
  <c r="I48" i="1"/>
  <c r="E47" i="1"/>
  <c r="K47" i="1" s="1"/>
  <c r="M47" i="1" s="1"/>
  <c r="D47" i="1"/>
  <c r="D44" i="1" s="1"/>
  <c r="C47" i="1"/>
  <c r="I47" i="1" s="1"/>
  <c r="K46" i="1"/>
  <c r="I46" i="1"/>
  <c r="E45" i="1"/>
  <c r="D45" i="1"/>
  <c r="C45" i="1"/>
  <c r="I45" i="1" s="1"/>
  <c r="K43" i="1"/>
  <c r="I43" i="1"/>
  <c r="E42" i="1"/>
  <c r="K42" i="1" s="1"/>
  <c r="D42" i="1"/>
  <c r="C42" i="1"/>
  <c r="K40" i="1"/>
  <c r="I40" i="1"/>
  <c r="E39" i="1"/>
  <c r="K39" i="1" s="1"/>
  <c r="D39" i="1"/>
  <c r="C39" i="1"/>
  <c r="I39" i="1" s="1"/>
  <c r="K38" i="1"/>
  <c r="I38" i="1"/>
  <c r="K37" i="1"/>
  <c r="I37" i="1"/>
  <c r="E36" i="1"/>
  <c r="K36" i="1" s="1"/>
  <c r="D36" i="1"/>
  <c r="C36" i="1"/>
  <c r="I36" i="1" s="1"/>
  <c r="K35" i="1"/>
  <c r="L35" i="1" s="1"/>
  <c r="I35" i="1"/>
  <c r="K34" i="1"/>
  <c r="I34" i="1"/>
  <c r="K33" i="1"/>
  <c r="I33" i="1"/>
  <c r="E32" i="1"/>
  <c r="K32" i="1" s="1"/>
  <c r="D32" i="1"/>
  <c r="C32" i="1"/>
  <c r="I32" i="1" s="1"/>
  <c r="K31" i="1"/>
  <c r="I31" i="1"/>
  <c r="K30" i="1"/>
  <c r="I30" i="1"/>
  <c r="E29" i="1"/>
  <c r="K29" i="1" s="1"/>
  <c r="D29" i="1"/>
  <c r="C29" i="1"/>
  <c r="I29" i="1" s="1"/>
  <c r="K26" i="1"/>
  <c r="I26" i="1"/>
  <c r="K25" i="1"/>
  <c r="I25" i="1"/>
  <c r="K24" i="1"/>
  <c r="I24" i="1"/>
  <c r="K23" i="1"/>
  <c r="I23" i="1"/>
  <c r="E22" i="1"/>
  <c r="E21" i="1" s="1"/>
  <c r="D22" i="1"/>
  <c r="D21" i="1" s="1"/>
  <c r="C22" i="1"/>
  <c r="I22" i="1" s="1"/>
  <c r="K20" i="1"/>
  <c r="I20" i="1"/>
  <c r="K19" i="1"/>
  <c r="I19" i="1"/>
  <c r="K18" i="1"/>
  <c r="I18" i="1"/>
  <c r="K17" i="1"/>
  <c r="I17" i="1"/>
  <c r="E16" i="1"/>
  <c r="K16" i="1" s="1"/>
  <c r="D16" i="1"/>
  <c r="D15" i="1" s="1"/>
  <c r="C16" i="1"/>
  <c r="C15" i="1" s="1"/>
  <c r="K14" i="1"/>
  <c r="I14" i="1"/>
  <c r="L121" i="1" l="1"/>
  <c r="M71" i="1"/>
  <c r="E76" i="1"/>
  <c r="K76" i="1" s="1"/>
  <c r="M87" i="1"/>
  <c r="I181" i="1"/>
  <c r="K132" i="1"/>
  <c r="M132" i="1" s="1"/>
  <c r="C162" i="1"/>
  <c r="I165" i="1"/>
  <c r="M165" i="1" s="1"/>
  <c r="H12" i="1"/>
  <c r="M152" i="1"/>
  <c r="D28" i="1"/>
  <c r="D27" i="1" s="1"/>
  <c r="D49" i="1"/>
  <c r="C76" i="1"/>
  <c r="M104" i="1"/>
  <c r="M130" i="1"/>
  <c r="L130" i="1"/>
  <c r="M135" i="1"/>
  <c r="L135" i="1"/>
  <c r="M138" i="1"/>
  <c r="L138" i="1"/>
  <c r="M141" i="1"/>
  <c r="M148" i="1"/>
  <c r="L148" i="1"/>
  <c r="M157" i="1"/>
  <c r="L160" i="1"/>
  <c r="L182" i="1"/>
  <c r="M182" i="1"/>
  <c r="L87" i="1"/>
  <c r="L39" i="1"/>
  <c r="L23" i="1"/>
  <c r="M23" i="1"/>
  <c r="M17" i="1"/>
  <c r="L17" i="1"/>
  <c r="M19" i="1"/>
  <c r="M29" i="1"/>
  <c r="L29" i="1"/>
  <c r="L36" i="1"/>
  <c r="M36" i="1"/>
  <c r="M38" i="1"/>
  <c r="L38" i="1"/>
  <c r="L42" i="1"/>
  <c r="M46" i="1"/>
  <c r="L46" i="1"/>
  <c r="M50" i="1"/>
  <c r="L50" i="1"/>
  <c r="M59" i="1"/>
  <c r="M65" i="1"/>
  <c r="L65" i="1"/>
  <c r="M69" i="1"/>
  <c r="L69" i="1"/>
  <c r="M72" i="1"/>
  <c r="L72" i="1"/>
  <c r="M74" i="1"/>
  <c r="L74" i="1"/>
  <c r="M77" i="1"/>
  <c r="L77" i="1"/>
  <c r="L84" i="1"/>
  <c r="M84" i="1"/>
  <c r="M90" i="1"/>
  <c r="L90" i="1"/>
  <c r="L92" i="1"/>
  <c r="M92" i="1"/>
  <c r="M101" i="1"/>
  <c r="L101" i="1"/>
  <c r="M106" i="1"/>
  <c r="L106" i="1"/>
  <c r="M114" i="1"/>
  <c r="L114" i="1"/>
  <c r="D118" i="1"/>
  <c r="M121" i="1"/>
  <c r="M124" i="1"/>
  <c r="L124" i="1"/>
  <c r="M164" i="1"/>
  <c r="K168" i="1"/>
  <c r="E167" i="1"/>
  <c r="M170" i="1"/>
  <c r="L172" i="1"/>
  <c r="M172" i="1"/>
  <c r="M177" i="1"/>
  <c r="L177" i="1"/>
  <c r="M179" i="1"/>
  <c r="L179" i="1"/>
  <c r="L19" i="1"/>
  <c r="M14" i="1"/>
  <c r="L14" i="1"/>
  <c r="M53" i="1"/>
  <c r="L53" i="1"/>
  <c r="M67" i="1"/>
  <c r="M86" i="1"/>
  <c r="L86" i="1"/>
  <c r="M99" i="1"/>
  <c r="M24" i="1"/>
  <c r="L24" i="1"/>
  <c r="M58" i="1"/>
  <c r="L58" i="1"/>
  <c r="L68" i="1"/>
  <c r="M68" i="1"/>
  <c r="M96" i="1"/>
  <c r="L96" i="1"/>
  <c r="M139" i="1"/>
  <c r="L139" i="1"/>
  <c r="M150" i="1"/>
  <c r="L150" i="1"/>
  <c r="M153" i="1"/>
  <c r="M156" i="1"/>
  <c r="L156" i="1"/>
  <c r="M159" i="1"/>
  <c r="L159" i="1"/>
  <c r="M166" i="1"/>
  <c r="L95" i="1"/>
  <c r="L79" i="1"/>
  <c r="L47" i="1"/>
  <c r="L31" i="1"/>
  <c r="M103" i="1"/>
  <c r="M39" i="1"/>
  <c r="M25" i="1"/>
  <c r="L25" i="1"/>
  <c r="M32" i="1"/>
  <c r="L32" i="1"/>
  <c r="M34" i="1"/>
  <c r="L34" i="1"/>
  <c r="L57" i="1"/>
  <c r="M62" i="1"/>
  <c r="L62" i="1"/>
  <c r="M80" i="1"/>
  <c r="L80" i="1"/>
  <c r="M88" i="1"/>
  <c r="L88" i="1"/>
  <c r="M93" i="1"/>
  <c r="L93" i="1"/>
  <c r="M97" i="1"/>
  <c r="L97" i="1"/>
  <c r="L21" i="1"/>
  <c r="M26" i="1"/>
  <c r="L26" i="1"/>
  <c r="M33" i="1"/>
  <c r="L33" i="1"/>
  <c r="M35" i="1"/>
  <c r="M40" i="1"/>
  <c r="L40" i="1"/>
  <c r="M48" i="1"/>
  <c r="L48" i="1"/>
  <c r="M61" i="1"/>
  <c r="L61" i="1"/>
  <c r="L76" i="1"/>
  <c r="M89" i="1"/>
  <c r="L89" i="1"/>
  <c r="M94" i="1"/>
  <c r="L94" i="1"/>
  <c r="M98" i="1"/>
  <c r="L98" i="1"/>
  <c r="M111" i="1"/>
  <c r="L111" i="1"/>
  <c r="M131" i="1"/>
  <c r="L131" i="1"/>
  <c r="M134" i="1"/>
  <c r="L134" i="1"/>
  <c r="M142" i="1"/>
  <c r="L142" i="1"/>
  <c r="M146" i="1"/>
  <c r="L146" i="1"/>
  <c r="M149" i="1"/>
  <c r="L16" i="1"/>
  <c r="M18" i="1"/>
  <c r="L18" i="1"/>
  <c r="L20" i="1"/>
  <c r="M20" i="1"/>
  <c r="M30" i="1"/>
  <c r="L30" i="1"/>
  <c r="M37" i="1"/>
  <c r="L37" i="1"/>
  <c r="M43" i="1"/>
  <c r="M51" i="1"/>
  <c r="L60" i="1"/>
  <c r="M60" i="1"/>
  <c r="M73" i="1"/>
  <c r="L73" i="1"/>
  <c r="M78" i="1"/>
  <c r="L78" i="1"/>
  <c r="M83" i="1"/>
  <c r="M91" i="1"/>
  <c r="L100" i="1"/>
  <c r="M100" i="1"/>
  <c r="M102" i="1"/>
  <c r="L102" i="1"/>
  <c r="M107" i="1"/>
  <c r="L107" i="1"/>
  <c r="M115" i="1"/>
  <c r="L115" i="1"/>
  <c r="M125" i="1"/>
  <c r="L128" i="1"/>
  <c r="L136" i="1"/>
  <c r="M169" i="1"/>
  <c r="L169" i="1"/>
  <c r="M171" i="1"/>
  <c r="L171" i="1"/>
  <c r="L173" i="1"/>
  <c r="M173" i="1"/>
  <c r="M178" i="1"/>
  <c r="L178" i="1"/>
  <c r="L157" i="1"/>
  <c r="L141" i="1"/>
  <c r="L125" i="1"/>
  <c r="L91" i="1"/>
  <c r="L59" i="1"/>
  <c r="L43" i="1"/>
  <c r="M160" i="1"/>
  <c r="M128" i="1"/>
  <c r="M95" i="1"/>
  <c r="M63" i="1"/>
  <c r="M31" i="1"/>
  <c r="D110" i="1"/>
  <c r="M119" i="1"/>
  <c r="M122" i="1"/>
  <c r="M127" i="1"/>
  <c r="M155" i="1"/>
  <c r="M158" i="1"/>
  <c r="M163" i="1"/>
  <c r="H183" i="1"/>
  <c r="L144" i="1"/>
  <c r="L140" i="1"/>
  <c r="L132" i="1"/>
  <c r="L116" i="1"/>
  <c r="L112" i="1"/>
  <c r="M133" i="1"/>
  <c r="M117" i="1"/>
  <c r="G183" i="1"/>
  <c r="J165" i="1"/>
  <c r="L165" i="1" s="1"/>
  <c r="L164" i="1"/>
  <c r="L155" i="1"/>
  <c r="L127" i="1"/>
  <c r="L119" i="1"/>
  <c r="M140" i="1"/>
  <c r="M123" i="1"/>
  <c r="M126" i="1"/>
  <c r="M147" i="1"/>
  <c r="M151" i="1"/>
  <c r="M154" i="1"/>
  <c r="M162" i="1"/>
  <c r="J12" i="1"/>
  <c r="L163" i="1"/>
  <c r="L158" i="1"/>
  <c r="L154" i="1"/>
  <c r="L126" i="1"/>
  <c r="L122" i="1"/>
  <c r="L104" i="1"/>
  <c r="M137" i="1"/>
  <c r="M129" i="1"/>
  <c r="M113" i="1"/>
  <c r="C49" i="1"/>
  <c r="I175" i="1"/>
  <c r="D143" i="1"/>
  <c r="E28" i="1"/>
  <c r="K28" i="1" s="1"/>
  <c r="K22" i="1"/>
  <c r="D41" i="1"/>
  <c r="D13" i="1" s="1"/>
  <c r="K176" i="1"/>
  <c r="K64" i="1"/>
  <c r="E82" i="1"/>
  <c r="K82" i="1" s="1"/>
  <c r="E15" i="1"/>
  <c r="C167" i="1"/>
  <c r="K175" i="1"/>
  <c r="E174" i="1"/>
  <c r="E56" i="1"/>
  <c r="K56" i="1" s="1"/>
  <c r="K70" i="1"/>
  <c r="C85" i="1"/>
  <c r="I16" i="1"/>
  <c r="M16" i="1" s="1"/>
  <c r="D56" i="1"/>
  <c r="D55" i="1" s="1"/>
  <c r="C82" i="1"/>
  <c r="I82" i="1" s="1"/>
  <c r="C28" i="1"/>
  <c r="I28" i="1" s="1"/>
  <c r="D85" i="1"/>
  <c r="C21" i="1"/>
  <c r="M21" i="1" s="1"/>
  <c r="E27" i="1"/>
  <c r="K45" i="1"/>
  <c r="E44" i="1"/>
  <c r="K44" i="1" s="1"/>
  <c r="I76" i="1"/>
  <c r="M76" i="1" s="1"/>
  <c r="C75" i="1"/>
  <c r="I42" i="1"/>
  <c r="M42" i="1" s="1"/>
  <c r="C56" i="1"/>
  <c r="I57" i="1"/>
  <c r="M57" i="1" s="1"/>
  <c r="K52" i="1"/>
  <c r="E49" i="1"/>
  <c r="C44" i="1"/>
  <c r="I44" i="1" s="1"/>
  <c r="I64" i="1"/>
  <c r="C66" i="1"/>
  <c r="I66" i="1" s="1"/>
  <c r="I70" i="1"/>
  <c r="I79" i="1"/>
  <c r="M79" i="1" s="1"/>
  <c r="E110" i="1"/>
  <c r="C110" i="1"/>
  <c r="E118" i="1"/>
  <c r="C143" i="1"/>
  <c r="E180" i="1"/>
  <c r="K181" i="1"/>
  <c r="K145" i="1"/>
  <c r="E143" i="1"/>
  <c r="E66" i="1"/>
  <c r="K66" i="1" s="1"/>
  <c r="E75" i="1"/>
  <c r="E85" i="1"/>
  <c r="I176" i="1"/>
  <c r="C118" i="1"/>
  <c r="M27" i="1" l="1"/>
  <c r="M82" i="1"/>
  <c r="L82" i="1"/>
  <c r="M85" i="1"/>
  <c r="L85" i="1"/>
  <c r="M143" i="1"/>
  <c r="L143" i="1"/>
  <c r="L28" i="1"/>
  <c r="M28" i="1"/>
  <c r="D109" i="1"/>
  <c r="D108" i="1" s="1"/>
  <c r="M175" i="1"/>
  <c r="L175" i="1"/>
  <c r="M64" i="1"/>
  <c r="L64" i="1"/>
  <c r="M167" i="1"/>
  <c r="L167" i="1"/>
  <c r="M66" i="1"/>
  <c r="L66" i="1"/>
  <c r="M174" i="1"/>
  <c r="L174" i="1"/>
  <c r="L176" i="1"/>
  <c r="M176" i="1"/>
  <c r="L168" i="1"/>
  <c r="M168" i="1"/>
  <c r="L52" i="1"/>
  <c r="M52" i="1"/>
  <c r="M22" i="1"/>
  <c r="L22" i="1"/>
  <c r="E81" i="1"/>
  <c r="M145" i="1"/>
  <c r="L145" i="1"/>
  <c r="L44" i="1"/>
  <c r="M44" i="1"/>
  <c r="M70" i="1"/>
  <c r="L70" i="1"/>
  <c r="M75" i="1"/>
  <c r="L75" i="1"/>
  <c r="M181" i="1"/>
  <c r="L181" i="1"/>
  <c r="M118" i="1"/>
  <c r="L118" i="1"/>
  <c r="M49" i="1"/>
  <c r="L49" i="1"/>
  <c r="M45" i="1"/>
  <c r="L45" i="1"/>
  <c r="L56" i="1"/>
  <c r="M15" i="1"/>
  <c r="L15" i="1"/>
  <c r="J109" i="1"/>
  <c r="J108" i="1" s="1"/>
  <c r="E41" i="1"/>
  <c r="D54" i="1"/>
  <c r="D12" i="1" s="1"/>
  <c r="C27" i="1"/>
  <c r="C81" i="1"/>
  <c r="C109" i="1"/>
  <c r="E55" i="1"/>
  <c r="C55" i="1"/>
  <c r="I56" i="1"/>
  <c r="M56" i="1" s="1"/>
  <c r="E109" i="1"/>
  <c r="C41" i="1"/>
  <c r="L12" i="1" l="1"/>
  <c r="M110" i="1"/>
  <c r="L110" i="1"/>
  <c r="E13" i="1"/>
  <c r="M41" i="1"/>
  <c r="L41" i="1"/>
  <c r="J183" i="1"/>
  <c r="M81" i="1"/>
  <c r="L81" i="1"/>
  <c r="D183" i="1"/>
  <c r="C54" i="1"/>
  <c r="C13" i="1"/>
  <c r="E54" i="1"/>
  <c r="E108" i="1"/>
  <c r="C108" i="1"/>
  <c r="M54" i="1" l="1"/>
  <c r="L54" i="1"/>
  <c r="M109" i="1"/>
  <c r="L109" i="1"/>
  <c r="M13" i="1"/>
  <c r="L13" i="1"/>
  <c r="N55" i="1"/>
  <c r="M55" i="1"/>
  <c r="L55" i="1"/>
  <c r="E12" i="1"/>
  <c r="E183" i="1" s="1"/>
  <c r="K183" i="1" s="1"/>
  <c r="N13" i="1" s="1"/>
  <c r="C12" i="1"/>
  <c r="N109" i="1" l="1"/>
  <c r="N108" i="1"/>
  <c r="M108" i="1"/>
  <c r="L108" i="1"/>
  <c r="N161" i="1"/>
  <c r="N152" i="1"/>
  <c r="N104" i="1"/>
  <c r="N120" i="1"/>
  <c r="N72" i="1"/>
  <c r="N136" i="1"/>
  <c r="N40" i="1"/>
  <c r="N95" i="1"/>
  <c r="N138" i="1"/>
  <c r="N157" i="1"/>
  <c r="N165" i="1"/>
  <c r="N36" i="1"/>
  <c r="N46" i="1"/>
  <c r="N65" i="1"/>
  <c r="N74" i="1"/>
  <c r="N92" i="1"/>
  <c r="N177" i="1"/>
  <c r="N86" i="1"/>
  <c r="N97" i="1"/>
  <c r="N35" i="1"/>
  <c r="N94" i="1"/>
  <c r="N134" i="1"/>
  <c r="N30" i="1"/>
  <c r="N51" i="1"/>
  <c r="N102" i="1"/>
  <c r="N107" i="1"/>
  <c r="N128" i="1"/>
  <c r="N178" i="1"/>
  <c r="N122" i="1"/>
  <c r="N133" i="1"/>
  <c r="N132" i="1"/>
  <c r="N126" i="1"/>
  <c r="N147" i="1"/>
  <c r="N154" i="1"/>
  <c r="N25" i="1"/>
  <c r="N62" i="1"/>
  <c r="N93" i="1"/>
  <c r="N33" i="1"/>
  <c r="N89" i="1"/>
  <c r="N131" i="1"/>
  <c r="N149" i="1"/>
  <c r="N63" i="1"/>
  <c r="N117" i="1"/>
  <c r="N163" i="1"/>
  <c r="N116" i="1"/>
  <c r="N115" i="1"/>
  <c r="N169" i="1"/>
  <c r="N24" i="1"/>
  <c r="N112" i="1"/>
  <c r="N135" i="1"/>
  <c r="N19" i="1"/>
  <c r="N42" i="1"/>
  <c r="N90" i="1"/>
  <c r="N114" i="1"/>
  <c r="N121" i="1"/>
  <c r="N79" i="1"/>
  <c r="N96" i="1"/>
  <c r="N153" i="1"/>
  <c r="N166" i="1"/>
  <c r="N16" i="1"/>
  <c r="N83" i="1"/>
  <c r="N155" i="1"/>
  <c r="N113" i="1"/>
  <c r="N158" i="1"/>
  <c r="N164" i="1"/>
  <c r="N137" i="1"/>
  <c r="N23" i="1"/>
  <c r="N130" i="1"/>
  <c r="N148" i="1"/>
  <c r="N160" i="1"/>
  <c r="N17" i="1"/>
  <c r="N31" i="1"/>
  <c r="N38" i="1"/>
  <c r="N59" i="1"/>
  <c r="N106" i="1"/>
  <c r="N140" i="1"/>
  <c r="N172" i="1"/>
  <c r="N47" i="1"/>
  <c r="N67" i="1"/>
  <c r="N87" i="1"/>
  <c r="N103" i="1"/>
  <c r="N150" i="1"/>
  <c r="N159" i="1"/>
  <c r="N32" i="1"/>
  <c r="N57" i="1"/>
  <c r="N80" i="1"/>
  <c r="N26" i="1"/>
  <c r="N48" i="1"/>
  <c r="N76" i="1"/>
  <c r="N111" i="1"/>
  <c r="N146" i="1"/>
  <c r="N18" i="1"/>
  <c r="N20" i="1"/>
  <c r="N43" i="1"/>
  <c r="N60" i="1"/>
  <c r="N71" i="1"/>
  <c r="N78" i="1"/>
  <c r="N100" i="1"/>
  <c r="N125" i="1"/>
  <c r="N171" i="1"/>
  <c r="N173" i="1"/>
  <c r="N88" i="1"/>
  <c r="N119" i="1"/>
  <c r="N127" i="1"/>
  <c r="N123" i="1"/>
  <c r="N129" i="1"/>
  <c r="N151" i="1"/>
  <c r="N162" i="1"/>
  <c r="N39" i="1"/>
  <c r="N141" i="1"/>
  <c r="N182" i="1"/>
  <c r="N29" i="1"/>
  <c r="N50" i="1"/>
  <c r="N69" i="1"/>
  <c r="N77" i="1"/>
  <c r="N84" i="1"/>
  <c r="N101" i="1"/>
  <c r="N124" i="1"/>
  <c r="N144" i="1"/>
  <c r="N170" i="1"/>
  <c r="N179" i="1"/>
  <c r="N14" i="1"/>
  <c r="N53" i="1"/>
  <c r="N99" i="1"/>
  <c r="N58" i="1"/>
  <c r="N68" i="1"/>
  <c r="N139" i="1"/>
  <c r="N156" i="1"/>
  <c r="N34" i="1"/>
  <c r="N21" i="1"/>
  <c r="N61" i="1"/>
  <c r="N98" i="1"/>
  <c r="N142" i="1"/>
  <c r="N37" i="1"/>
  <c r="N73" i="1"/>
  <c r="N91" i="1"/>
  <c r="N105" i="1"/>
  <c r="N180" i="1"/>
  <c r="N82" i="1"/>
  <c r="N176" i="1"/>
  <c r="N168" i="1"/>
  <c r="N44" i="1"/>
  <c r="N118" i="1"/>
  <c r="N15" i="1"/>
  <c r="N27" i="1"/>
  <c r="N28" i="1"/>
  <c r="N174" i="1"/>
  <c r="N145" i="1"/>
  <c r="N64" i="1"/>
  <c r="N45" i="1"/>
  <c r="N85" i="1"/>
  <c r="N167" i="1"/>
  <c r="N52" i="1"/>
  <c r="N70" i="1"/>
  <c r="N49" i="1"/>
  <c r="N56" i="1"/>
  <c r="N175" i="1"/>
  <c r="N22" i="1"/>
  <c r="N181" i="1"/>
  <c r="N143" i="1"/>
  <c r="N66" i="1"/>
  <c r="N75" i="1"/>
  <c r="N12" i="1"/>
  <c r="N41" i="1"/>
  <c r="N81" i="1"/>
  <c r="N110" i="1"/>
  <c r="L183" i="1"/>
  <c r="N54" i="1"/>
  <c r="C183" i="1"/>
  <c r="I183" i="1" s="1"/>
  <c r="M183" i="1" s="1"/>
</calcChain>
</file>

<file path=xl/sharedStrings.xml><?xml version="1.0" encoding="utf-8"?>
<sst xmlns="http://schemas.openxmlformats.org/spreadsheetml/2006/main" count="409" uniqueCount="361">
  <si>
    <t>Единица измерения: тыс. руб.</t>
  </si>
  <si>
    <t>Наименование доходов</t>
  </si>
  <si>
    <t>Уточненный план на год</t>
  </si>
  <si>
    <t>Кассовый план за отчетный период</t>
  </si>
  <si>
    <t>Исполнение с начала года</t>
  </si>
  <si>
    <t>Коды бюджетной классификации Российской Федерации</t>
  </si>
  <si>
    <t>2016 год</t>
  </si>
  <si>
    <t>Исполнено</t>
  </si>
  <si>
    <t>ДОХОДЫ</t>
  </si>
  <si>
    <t>000 1 00 00000 00 0000 000</t>
  </si>
  <si>
    <t>НАЛОГОВЫЕ ДОХОДЫ</t>
  </si>
  <si>
    <t>из них: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</si>
  <si>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</si>
  <si>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</si>
  <si>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</si>
  <si>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</si>
  <si>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r>
  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</t>
    </r>
    <r>
      <rPr>
        <vertAlign val="superscript"/>
        <sz val="10"/>
        <rFont val="Times New Roman"/>
        <family val="1"/>
        <charset val="204"/>
      </rPr>
      <t>1</t>
    </r>
    <r>
      <rPr>
        <sz val="10"/>
        <rFont val="Times New Roman"/>
        <family val="1"/>
        <charset val="204"/>
      </rPr>
      <t xml:space="preserve"> и 228 Налогового кодекса Российской Федерации</t>
    </r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</si>
  <si>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</si>
  <si>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</si>
  <si>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</si>
  <si>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</si>
  <si>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</si>
  <si>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r>
  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 со статьей 227</t>
    </r>
    <r>
      <rPr>
        <vertAlign val="superscript"/>
        <sz val="10"/>
        <rFont val="Times New Roman"/>
        <family val="1"/>
        <charset val="204"/>
      </rPr>
      <t>1</t>
    </r>
    <r>
      <rPr>
        <sz val="10"/>
        <rFont val="Times New Roman"/>
        <family val="1"/>
        <charset val="204"/>
      </rPr>
      <t xml:space="preserve"> Налогового кодекса Российской Федерации</t>
    </r>
  </si>
  <si>
    <t>000 1 01 02040 01 0000 110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</si>
  <si>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</si>
  <si>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</si>
  <si>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</si>
  <si>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</si>
  <si>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</si>
  <si>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0001 03 02230 01 0000 110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</si>
  <si>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</si>
  <si>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</si>
  <si>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</si>
  <si>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0001 03 02250 01 0000 110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</si>
  <si>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</si>
  <si>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0001 03 02260 01 0000 110</t>
  </si>
  <si>
    <t>Налоги на совокупный доход</t>
  </si>
  <si>
    <t>000 1 05 00000 00 0000 000</t>
  </si>
  <si>
    <t>Налог, взимаемый в связи с применением упрощенной системы налогобложения</t>
  </si>
  <si>
    <t>000 1 05 01000 00 0000 110</t>
  </si>
  <si>
    <t>Налог, взимаемый с налогоплательщиков, выбравших в качестве объекта налогообложения  доходы</t>
  </si>
  <si>
    <t>000 1 05 01010 01 0000 110</t>
  </si>
  <si>
    <t>000 1 05 01011 01 0000 110</t>
  </si>
  <si>
    <t>Налог, взимаемый с налогоплательщиков, выбравших в качестве объекта налогообложения  доходы (за налоговые периоды, истекшие до 1 января 2011 года)</t>
  </si>
  <si>
    <t>000 1 05 01012 01 0000 110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</si>
  <si>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</si>
  <si>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</si>
  <si>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</si>
  <si>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</si>
  <si>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</si>
  <si>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000 1 05 01022 01 0000 110</t>
  </si>
  <si>
    <t xml:space="preserve">Минимальный налог, зачисляемый в бюджеты субъектов Российской Федерации (за налоговые периоды, истекшие до 1 января 2016 года)
</t>
  </si>
  <si>
    <t>000 1 05 01050 01 0000 110</t>
  </si>
  <si>
    <t>Единый налог на вмененый доход для отдельных видов деятельности</t>
  </si>
  <si>
    <t>000 1 05 02000 02 0000 110</t>
  </si>
  <si>
    <t>Единый налог на вмененный доход для отдельных видов деятельности</t>
  </si>
  <si>
    <t>000 1 05 02010 02 0000 110</t>
  </si>
  <si>
    <t>Единый налог на вмененный доход для отдельных видов деятельности (за налоговые периоды, истекшие до 1 января 2011 года)</t>
  </si>
  <si>
    <t>000 1 05 02020 02 0000 110</t>
  </si>
  <si>
    <t>Налог, взимаемый в связи с применением патентной системы налогообложения</t>
  </si>
  <si>
    <t>000 1 05 04000 02 0000 110</t>
  </si>
  <si>
    <t>Налог, взимаемый в связи с применением патентной системы налогообложения, зачисляемый в бюджеты городских округов</t>
  </si>
  <si>
    <t>000 1 05 04010 02 0000 110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</si>
  <si>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</si>
  <si>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</si>
  <si>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</si>
  <si>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</si>
  <si>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 ставкам, применяемым к объектам налогообложения, расположенным в границах городских округов</t>
  </si>
  <si>
    <t>000 1 06 01020 04 0000 110</t>
  </si>
  <si>
    <t xml:space="preserve">Земельный налог </t>
  </si>
  <si>
    <t>000 1 06 06000 00 0000 110</t>
  </si>
  <si>
    <t>Земельный налог с организаций</t>
  </si>
  <si>
    <t>000 1 06 06030 03 0000 110</t>
  </si>
  <si>
    <t>Земельный налог с организаций, обладающих земельным участком, расположенным в границах городских округов</t>
  </si>
  <si>
    <t>000 1 06 06032 04 0000 110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</si>
  <si>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</si>
  <si>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</si>
  <si>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городских округов</t>
  </si>
  <si>
    <t>000 1 06 06042 04 0000 110</t>
  </si>
  <si>
    <t>Государственная пошлина</t>
  </si>
  <si>
    <t>000 1 08 00000 00 0000 000</t>
  </si>
  <si>
    <t>Государственная пошлина по делам, рассматриваемым в судах общей юрисдикции, мировыми судьями</t>
  </si>
  <si>
    <t>000 1 08 03000 01 0000 110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</si>
  <si>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</si>
  <si>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</si>
  <si>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</si>
  <si>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</si>
  <si>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 xml:space="preserve">Государственная пошлина за выдачу разрешения на установку рекламной конструкции </t>
  </si>
  <si>
    <t>000 1 08 07150 01 0000 110</t>
  </si>
  <si>
    <t>НЕНАЛОГОВЫЕ ДОХОДЫ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</si>
  <si>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</si>
  <si>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</si>
  <si>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</si>
  <si>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</si>
  <si>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</si>
  <si>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</si>
  <si>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</si>
  <si>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000 1 11 05012 04 0000 120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</si>
  <si>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</si>
  <si>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</si>
  <si>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</si>
  <si>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000 1 11 05024 04 0000 120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</si>
  <si>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</si>
  <si>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</si>
  <si>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</si>
  <si>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000 1 11 05034 04 0000 120</t>
  </si>
  <si>
    <t>Платежи от государственных и муниципальных унитарных предприятий</t>
  </si>
  <si>
    <t>000 1 11 07000 00 0000 120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</si>
  <si>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</si>
  <si>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000 1 11 07010 00 0000 120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</si>
  <si>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</si>
  <si>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000 1 11 07014 04 0000 120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</si>
  <si>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</si>
  <si>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</si>
  <si>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</si>
  <si>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</si>
  <si>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</si>
  <si>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000 1 11 09044 04 0000 120</t>
  </si>
  <si>
    <t>Платежи при пользовании природными ресурсами</t>
  </si>
  <si>
    <t>000 1 12 00000 00 0000 000</t>
  </si>
  <si>
    <t>Плата за негативное воздействие на окружающую среду</t>
  </si>
  <si>
    <t>000 1 12 01000 01 0000 120</t>
  </si>
  <si>
    <t>Плата за выбросы загрязняющих веществ в атмосферный воздух стационарными объектами</t>
  </si>
  <si>
    <t>000 1 12 01010 01 0000 120</t>
  </si>
  <si>
    <t>Плата за выбросы загрязняющих веществ в атмосферный воздух передвижными объектами</t>
  </si>
  <si>
    <t>000 1 12 01020 01 0000 120</t>
  </si>
  <si>
    <t>Плата за сбросы загрязняющих веществ в водные объекты</t>
  </si>
  <si>
    <t>000 1 12 01030 01 0000 120</t>
  </si>
  <si>
    <t>Плата за размещение отходов производства и потребления</t>
  </si>
  <si>
    <t>000 1 12 01040 01 0000 120</t>
  </si>
  <si>
    <t>Доходы от оказания платных услуг (работ) и компенсации затрат государства</t>
  </si>
  <si>
    <t>000 1 13 00000 00 0000 000</t>
  </si>
  <si>
    <t>Доходы от компенсации затрат государства</t>
  </si>
  <si>
    <t>000 1 13 02000 00 0000 130</t>
  </si>
  <si>
    <t xml:space="preserve">Доходы, поступающие в порядке возмещения расходов, понесенных в связи с эксплуатацией имущества </t>
  </si>
  <si>
    <t>000 1 13 02060 00 0000 130</t>
  </si>
  <si>
    <t>Доходы, поступающие в порядке возмещения расходов, понесенных в связи с эксплуатацией имущества городских округов</t>
  </si>
  <si>
    <t>000 1 13 02064 04 0000 130</t>
  </si>
  <si>
    <t>Прочие доходы от компенсации затрат государства</t>
  </si>
  <si>
    <t>000 1 13 02990 00 0000 130</t>
  </si>
  <si>
    <t>Прочие доходы от компенсации затрат бюджетов городских округов</t>
  </si>
  <si>
    <t>000 1 13 02994 04 0000 130</t>
  </si>
  <si>
    <t>Доходы от продажи материальных и нематериальных активов</t>
  </si>
  <si>
    <t>000 1 14 00000 00 0000 000</t>
  </si>
  <si>
    <t>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</si>
  <si>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</si>
  <si>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реализации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</si>
  <si>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000 1 14 02040 04 0000 410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</si>
  <si>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</si>
  <si>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000 1 14 02043 04 0000 410</t>
  </si>
  <si>
    <t>Штрафы, санкции, возмещение ущерба</t>
  </si>
  <si>
    <t>000 1 16 00000 00 0000 000</t>
  </si>
  <si>
    <t>Денежные взыскания (штрафы) за нарушение законодательства о налогах и сборах</t>
  </si>
  <si>
    <t>000 1 16 03000 00 0000 140</t>
  </si>
  <si>
    <r>
      <t>Денежные взыскания (штрафы) за нарушение законодательства о налогах и сборах, предусмотренные статьями 116, 118, статьей 119</t>
    </r>
    <r>
      <rPr>
        <vertAlign val="superscript"/>
        <sz val="10"/>
        <rFont val="Times New Roman"/>
        <family val="1"/>
        <charset val="204"/>
      </rPr>
      <t>1</t>
    </r>
    <r>
      <rPr>
        <sz val="10"/>
        <rFont val="Times New Roman"/>
        <family val="1"/>
        <charset val="204"/>
      </rPr>
      <t>, пунктами 1 и 2 статьи 120, статьями 125, 126, 128, 129, 129</t>
    </r>
    <r>
      <rPr>
        <vertAlign val="superscript"/>
        <sz val="10"/>
        <rFont val="Times New Roman"/>
        <family val="1"/>
        <charset val="204"/>
      </rPr>
      <t>1</t>
    </r>
    <r>
      <rPr>
        <sz val="10"/>
        <rFont val="Times New Roman"/>
        <family val="1"/>
        <charset val="204"/>
      </rPr>
      <t>, 132, 133, 134, 135, 135</t>
    </r>
    <r>
      <rPr>
        <vertAlign val="superscript"/>
        <sz val="10"/>
        <rFont val="Times New Roman"/>
        <family val="1"/>
        <charset val="204"/>
      </rPr>
      <t>1</t>
    </r>
    <r>
      <rPr>
        <sz val="10"/>
        <rFont val="Times New Roman"/>
        <family val="1"/>
        <charset val="204"/>
      </rPr>
      <t xml:space="preserve"> Налогового кодекса Российской Федерации </t>
    </r>
  </si>
  <si>
    <t>000 1 16 03010 01 0000 140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</si>
  <si>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</si>
  <si>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000 1 16 03030 01 0000 140</t>
  </si>
  <si>
    <t>Денежные взыскания (штрафы) за нарушение 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</si>
  <si>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000 1 16 06000 01 0000 140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</si>
  <si>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</si>
  <si>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000 1 16 08000 01 0000 140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</si>
  <si>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</si>
  <si>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000 1 16 08010 01 0000 140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</si>
  <si>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</si>
  <si>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>000 1 16 08020 01 0000 140</t>
  </si>
  <si>
    <r>
      <t xml:space="preserve"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</t>
    </r>
    <r>
      <rPr>
        <i/>
        <sz val="10"/>
        <color indexed="8"/>
        <rFont val="Times New Roman"/>
        <family val="1"/>
        <charset val="204"/>
      </rPr>
      <t>о рыболовстве и сохранении водных биологических ресурсов,</t>
    </r>
    <r>
      <rPr>
        <i/>
        <sz val="10"/>
        <color indexed="55"/>
        <rFont val="Times New Roman"/>
        <family val="1"/>
        <charset val="204"/>
      </rPr>
      <t xml:space="preserve"> </t>
    </r>
    <r>
      <rPr>
        <i/>
        <sz val="10"/>
        <rFont val="Times New Roman"/>
        <family val="1"/>
        <charset val="204"/>
      </rPr>
      <t>земельного законодательства, лесного законодательства, водного законодательства</t>
    </r>
  </si>
  <si>
    <t>000 1 16 25000 00 0000 140</t>
  </si>
  <si>
    <t>Денежные взыскания (штрафы) за нарушение законодательства Российской Федерации об охране и использовании животного мира</t>
  </si>
  <si>
    <t>000 1 16 25030 01 0000 140</t>
  </si>
  <si>
    <t>Денежные взыскания (штрафы) за нарушение законодательства в области охраны окружающей среды</t>
  </si>
  <si>
    <t>000 1 16 25050 01 0000 140</t>
  </si>
  <si>
    <t>Денежные взыскания (штрафы) за нарушение земельного законодательства</t>
  </si>
  <si>
    <t>000 1 16 25060 01 0000 140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</si>
  <si>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</si>
  <si>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000 1 16 28000 01 0000 140</t>
  </si>
  <si>
    <t>Прочие денежные взыскания (штрафы) за правонарушения в области дорожного хозяйства</t>
  </si>
  <si>
    <t>000 1 16 30030 01 0000 140</t>
  </si>
  <si>
    <t>Денежные взыскания (штрафы) за нарушение законодательства Российской Федерации о размещении заказов на поставки товаров, выполнение работ, оказание услуг</t>
  </si>
  <si>
    <t>000 1 16 33000 00 0000 140</t>
  </si>
  <si>
    <t>Денежные взыскания (штрафы) за нарушение законодательства Российской Федерации о размещении заказов на поставки товаров, выполнение работ, оказание услуг для нужд городских округов</t>
  </si>
  <si>
    <t>000 1 16 33040 04 0000 140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</si>
  <si>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</si>
  <si>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000 1 16 43000 01 0000 140</t>
  </si>
  <si>
    <t>Прочие поступления от денежных взысканий (штрафов) и иных сумм в возмещение ущерба</t>
  </si>
  <si>
    <t>000 1 16 90000 00 0000 140</t>
  </si>
  <si>
    <t>Прочие поступления от денежных взысканий (штрафов) и иных сумм в возмещение ущерба, зачисляемые в бюджеты городских округов</t>
  </si>
  <si>
    <t xml:space="preserve">000 1 16 90040 04 0000 140 </t>
  </si>
  <si>
    <t xml:space="preserve">Прочие неналоговые доходы </t>
  </si>
  <si>
    <t>000 1 17 00000 00 0000 000</t>
  </si>
  <si>
    <t>Невыясненные поступления, зачисляемые в бюджеты городских округов</t>
  </si>
  <si>
    <t>000 1 17 01040 04 0000 180</t>
  </si>
  <si>
    <t>Прочие неналоговые доходы бюджетов городских округов</t>
  </si>
  <si>
    <t>000 1 17 05040 04 0000 180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</si>
  <si>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</si>
  <si>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</si>
  <si>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</si>
  <si>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</si>
  <si>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</si>
  <si>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000 2 02 10000 00 0000 151</t>
  </si>
  <si>
    <t>Дотации на выравнивание бюджетной обеспеченнности</t>
  </si>
  <si>
    <t>000 2 02 15001 00 0000 151</t>
  </si>
  <si>
    <t>Дотации бюджетам городских округов на выравнивание бюджетной обеспеченнности</t>
  </si>
  <si>
    <t>000 2 0215001 04 0000 151</t>
  </si>
  <si>
    <t>Дотации бюджетам городских округов на поддержку мер по обеспечению сбалансированности бюджетов</t>
  </si>
  <si>
    <t>000 2 0215002 00 0000 151</t>
  </si>
  <si>
    <t>Дотации бюджетам  на поддержку мер по обеспечению сбалансированности бюджетов</t>
  </si>
  <si>
    <t>000 2 0215002 04 0000 151</t>
  </si>
  <si>
    <t>Дотации бюджетам, связанные с особым режимом безопасного функционирования закрытых административно-территориальных образований</t>
  </si>
  <si>
    <t>000 2 0215010 00 0000 151</t>
  </si>
  <si>
    <t>Дотации бюджетам городских округов, связанные с особым режимом безопасного функционирования закрытых административно-территориальных образований</t>
  </si>
  <si>
    <t>000 2 0215010 04 0000 151</t>
  </si>
  <si>
    <r>
      <t xml:space="preserve">Субсидии бюджетам </t>
    </r>
    <r>
      <rPr>
        <sz val="10"/>
        <color indexed="8"/>
        <rFont val="Times New Roman"/>
        <family val="1"/>
        <charset val="204"/>
      </rPr>
      <t>бюджетной системы</t>
    </r>
    <r>
      <rPr>
        <sz val="10"/>
        <rFont val="Times New Roman"/>
        <family val="1"/>
        <charset val="204"/>
      </rPr>
      <t xml:space="preserve"> Российской Федерации (межбюджетные субсидии)</t>
    </r>
  </si>
  <si>
    <t>000 2 02 20000 00 0000 151</t>
  </si>
  <si>
    <t>Субсидии бюджетам на государственную поддержку малого и среднего предпринимательства, включая крестьнские (фермерские) хозяйства</t>
  </si>
  <si>
    <t>000 2 02 02009 00 0000 151</t>
  </si>
  <si>
    <t>Субсидии бюджетам городских округов на государственную поддержку малого и среднего предпринимательства, включая крестьнские (фермерские) хозяйства</t>
  </si>
  <si>
    <t>000 2 02 02009 04 0000 151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</si>
  <si>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</si>
  <si>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000 2 0220041 00 0000 151</t>
  </si>
  <si>
    <t>Субсидии бюджетам городских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</si>
  <si>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000 2 0220041 04 0000 151</t>
  </si>
  <si>
    <t>Субсидии бюджетам на реализацию федеральных целевых программ</t>
  </si>
  <si>
    <t>000 2 02 02051 00 0000 151</t>
  </si>
  <si>
    <t>Субсидии бюджетам городских округов на реализацию федеральных целевых программ</t>
  </si>
  <si>
    <t>000 2 02 02051 04 0000 151</t>
  </si>
  <si>
    <t>Субсидии бюджетам на софинансирование капитальных вложений в объекты государственной (муниципальной) собственности</t>
  </si>
  <si>
    <t>000 2 02 02077 00 0000 151</t>
  </si>
  <si>
    <t>Субсидии бюджетам городских округов на софинансирование капитальных вложений в объекты муниципальной собственности</t>
  </si>
  <si>
    <t>000 2 02 02077 04 0000 151</t>
  </si>
  <si>
    <t>Субсидии бюджетам на модернизацию региональных систем дошкольного образования</t>
  </si>
  <si>
    <t>000 2 02 02204 00 0000 151</t>
  </si>
  <si>
    <t>Субсидии бюджетам городских округов на модернизацию региональных систем дошкольного образования</t>
  </si>
  <si>
    <t>000 2 02 02204 04 0000 151</t>
  </si>
  <si>
    <t>Субсидии бюджетам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</si>
  <si>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000 2 02 02215 00 0000 151</t>
  </si>
  <si>
    <t>Субсидии бюджетам городских округов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</si>
  <si>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000 2 02 02215 04 0000 151</t>
  </si>
  <si>
    <t>Субсидия бюджетам на поддержку отрасли культуры</t>
  </si>
  <si>
    <t>000 2 0225519 00 0000 151</t>
  </si>
  <si>
    <t>Субсидия бюджетам городских округов на поддержку отрасли культуры</t>
  </si>
  <si>
    <t>000 2 0225519 04 0000 151</t>
  </si>
  <si>
    <t>Субсидии бюджетам  на поддержку государственных программ субъектов Россиской Федерации и муниципальных программ формирования современной городской среды</t>
  </si>
  <si>
    <t>000 2 0225555 00 0000 151</t>
  </si>
  <si>
    <t>Субсидии бюджетам городских округов на поддержку государственных программ субъектов Россиской Федерации и муниципальных программ формирования современной городской среды</t>
  </si>
  <si>
    <t>000 2 0225555 04 0000 151</t>
  </si>
  <si>
    <t>Прочие субсидии</t>
  </si>
  <si>
    <t>000 2 02 02999 00 0000 151</t>
  </si>
  <si>
    <t xml:space="preserve">Прочие субсидии бюджетам </t>
  </si>
  <si>
    <t>000 2 0229999 00 0000 151</t>
  </si>
  <si>
    <t>Прочие субсидии бюджетам городских округов</t>
  </si>
  <si>
    <t>000 2 0229999 04 0000 151</t>
  </si>
  <si>
    <t>Субвенции бюджетам субъектов Российской Федерации и муниципальных образований</t>
  </si>
  <si>
    <t>000 2 02 03000 00 0000 151</t>
  </si>
  <si>
    <t>Субвенции бюджетам на государственную регистрацию актов гражданского состояния</t>
  </si>
  <si>
    <t>000 2 02 03003 00 0000 151</t>
  </si>
  <si>
    <t>Субвенции бюджетам на содержание ребенка в семье опекуна и приемной семье, а также вознаграждение, причитающееся приемному родителю</t>
  </si>
  <si>
    <t>000 2 0230027 00 0000 151</t>
  </si>
  <si>
    <t>Субвенции бюджетам городских округов на содержание ребенка в семье опекуна и приемной семье, а также вознаграждение, причитающееся приемному родителю</t>
  </si>
  <si>
    <t>000 2 0230027 04 0000 151</t>
  </si>
  <si>
    <t>Субвенции бюджетам на составление (изменение) списков кандидатов в присяжные заседатели федеральных судов общей юрисдикции в Российской Федерации</t>
  </si>
  <si>
    <t>000 2 02 03007 00 0000 151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</si>
  <si>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</si>
  <si>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000 2 0230029 00 0000 151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</si>
  <si>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</si>
  <si>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000 2 0230029 04 0000 151</t>
  </si>
  <si>
    <t>000 2 02 03027 00 0000 151</t>
  </si>
  <si>
    <t>Субвенции бюджетам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</si>
  <si>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000 2 0235082 00 0000 151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</si>
  <si>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</si>
  <si>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000 2 0235082 04 0000 151</t>
  </si>
  <si>
    <t>000 2 02 03029 00 0000 151</t>
  </si>
  <si>
    <t>000 2 0235930 00 0000 151</t>
  </si>
  <si>
    <t>Субвенции бюджетам городских округов на государственную регистрацию актов гражданского состояния</t>
  </si>
  <si>
    <t>000 2 0235930 04 0000 151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</si>
  <si>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</si>
  <si>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000 2 02 03119 00 0000 151</t>
  </si>
  <si>
    <t>Субвенции бюджетам городских округов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</si>
  <si>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000 2 02 03119 04 0000 151</t>
  </si>
  <si>
    <t>Прочие субвенции</t>
  </si>
  <si>
    <t>000 2 02 03999 00 0000 151</t>
  </si>
  <si>
    <t>Прочие субвенции бюджетам</t>
  </si>
  <si>
    <t>000 2 0239999 00 0000 151</t>
  </si>
  <si>
    <t>Прочие субвенции бюджетам городских округов</t>
  </si>
  <si>
    <t>000 2 0239999 04 0000 151</t>
  </si>
  <si>
    <t>Иные межбюджетные трансферты</t>
  </si>
  <si>
    <t>000 2 02 04000 00 0000 151</t>
  </si>
  <si>
    <t>17,6</t>
  </si>
  <si>
    <t>Безвозмездные поступления от негосударственных организаций</t>
  </si>
  <si>
    <t>000 2 04 00000 00 0000 180</t>
  </si>
  <si>
    <t>Межбюджетные трансферты, передаваемые бюджетам на переселение граждан из закрытых административно-территориальных образований</t>
  </si>
  <si>
    <t>000 2 02 04010 00 0000 151</t>
  </si>
  <si>
    <t>Межбюджетные трансферты, передаваемые бюджетам городских округов на переселение граждан из закрытых административно - территориальных образований</t>
  </si>
  <si>
    <t>000 2 02 04010 04 0000 151</t>
  </si>
  <si>
    <t>Безвозмездные поступления от негосударственных организаций в бюджеты городских округов</t>
  </si>
  <si>
    <t>000 2 0404000 04 0000 180</t>
  </si>
  <si>
    <t>Прочие безвозмездные поступления от негосударственных организаций в бюджеты городских округов</t>
  </si>
  <si>
    <t>000 2 0404099 04 0000 180</t>
  </si>
  <si>
    <t xml:space="preserve">Прочие безвозмездные поступления </t>
  </si>
  <si>
    <t>000 2 07 00000 00 0000 180</t>
  </si>
  <si>
    <t>Прочие безвозмездные поступления в бюджеты городских округов</t>
  </si>
  <si>
    <t>000 2 0704000 04 0000 180</t>
  </si>
  <si>
    <t>000 2 0704050 04 0000 180</t>
  </si>
  <si>
    <t>Межбюджетные трансферты, передаваемые бюджетам на создание и развитие сети многофункциональных центров предоставления государственных и муниципальных услуг</t>
  </si>
  <si>
    <t>000 2 02 04061 00 0000 151</t>
  </si>
  <si>
    <t>Межбюджетные трансферты, передаваемые бюджетам городских округов на создание и развитие сети многофункциональных центров предоставления государственных и муниципальных услуг</t>
  </si>
  <si>
    <t>000 2 02 04061 04 0000 151</t>
  </si>
  <si>
    <t xml:space="preserve">Прочие межбюджетные трансферты, передаваемые бюджетам </t>
  </si>
  <si>
    <t>000 2 02 04999 00 0000 151</t>
  </si>
  <si>
    <t>Прочие межбюджетные трансферты, передаваемые бюджетам городских округов</t>
  </si>
  <si>
    <t>000 2 02 04999 04 0000 151</t>
  </si>
  <si>
    <t>000 2 18 00000 00 0000 180</t>
  </si>
  <si>
    <t>Доходы бюджетов бюджетной системы РФ от возврата организациями отатков субсидий прошлых лет</t>
  </si>
  <si>
    <t>000 218 00000 00 0000 180</t>
  </si>
  <si>
    <t>Доходы бюджетов городских округов от возврата организациями остатков субсидий прошлых лет</t>
  </si>
  <si>
    <t>000 218 04000 04 0000 180</t>
  </si>
  <si>
    <t>Доходы бюджетов городских округов от возврата бюджетными учреждениями остатков субсидий прошлых лет</t>
  </si>
  <si>
    <t>000 218 04010 04 0000 180</t>
  </si>
  <si>
    <t>Доходы бюджетов городских округов от возврата автономными учреждениями остатков субсидий прошлых лет</t>
  </si>
  <si>
    <t>000 218 04020 04 0000 151</t>
  </si>
  <si>
    <t>000 2 1804020 04 0000 180</t>
  </si>
  <si>
    <t>Возврат остатков субсидий, субвенций и иных межбюджетных трансфертов, имеющих целевое назначение прошлых лет</t>
  </si>
  <si>
    <t>000 2 19 00000 00 0000 151</t>
  </si>
  <si>
    <t>Возрат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</si>
  <si>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000 2 1900000 04 0000 151</t>
  </si>
  <si>
    <t>Возрат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</si>
  <si>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000 2 1960010 04 0000 151</t>
  </si>
  <si>
    <t>ИТОГО ДОХОДОВ</t>
  </si>
  <si>
    <t>Анализ исполнения бюджета ЗАТО г. Североморск за 9 месяцев 2017 года</t>
  </si>
  <si>
    <t>в том числе на 9 месяцев</t>
  </si>
  <si>
    <t>% исполнения к кассовому плану</t>
  </si>
  <si>
    <t>% исполнения к годовому плану</t>
  </si>
  <si>
    <t>Удель-ный вес</t>
  </si>
  <si>
    <t xml:space="preserve">Наименование </t>
  </si>
  <si>
    <t>Раздел</t>
  </si>
  <si>
    <t>Освоение бюджетных ассигнований  по разделам и подразделам, классификации расходов бюджета</t>
  </si>
  <si>
    <t>Общегосударственные вопросы</t>
  </si>
  <si>
    <t>01</t>
  </si>
  <si>
    <t>Национальная безопасность и правоохранительная деятельность</t>
  </si>
  <si>
    <t>03</t>
  </si>
  <si>
    <t>Национальная экономика</t>
  </si>
  <si>
    <t>04</t>
  </si>
  <si>
    <t>Жилищно-коммунальное хозяйство</t>
  </si>
  <si>
    <t>05</t>
  </si>
  <si>
    <t>Охрана окружающей среды</t>
  </si>
  <si>
    <t>06</t>
  </si>
  <si>
    <t>Образование</t>
  </si>
  <si>
    <t>07</t>
  </si>
  <si>
    <t>Культура и кинематография</t>
  </si>
  <si>
    <t>08</t>
  </si>
  <si>
    <t>Социальная политика</t>
  </si>
  <si>
    <t>10</t>
  </si>
  <si>
    <t>Физическая культура и спорт</t>
  </si>
  <si>
    <t>11</t>
  </si>
  <si>
    <t>Средства массовой информации</t>
  </si>
  <si>
    <t>12</t>
  </si>
  <si>
    <t>Обслуживание государственного и муниципального долга</t>
  </si>
  <si>
    <t>13</t>
  </si>
  <si>
    <t>ВСЕГО РАСХОДОВ</t>
  </si>
  <si>
    <t>Дефицит(+)/Профицит(-)</t>
  </si>
  <si>
    <t>Доходы бюджетов бюджетной системы РФ от возврата бюджетами бюджетной системы РФ и организациями остатков субсидий, субвенций и иных межбюджетных трансфертов, имеющих целевое назначение, прошлых лет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</si>
</sst>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9" x14ac:knownFonts="1">
    <font>
      <sz val="10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8"/>
      <name val="Arial Cyr"/>
    </font>
    <font>
      <sz val="10"/>
      <color rgb="FF00000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0"/>
      <color indexed="55"/>
      <name val="Times New Roman"/>
      <family val="1"/>
      <charset val="204"/>
    </font>
    <font>
      <sz val="10"/>
      <color rgb="FF000000"/>
      <name val="Arial Cyr"/>
    </font>
    <font>
      <i/>
      <sz val="10"/>
      <color rgb="FF000000"/>
      <name val="Times New Roman"/>
      <family val="1"/>
      <charset val="204"/>
    </font>
    <font>
      <i/>
      <sz val="10"/>
      <color rgb="FF000000"/>
      <name val="Arial Cyr"/>
      <charset val="204"/>
    </font>
    <font>
      <sz val="10"/>
      <color indexed="8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color rgb="FF000000"/>
      <name val="Arial Cyr"/>
    </font>
    <font>
      <b/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CCFFFF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4" fontId="7" fillId="0" borderId="7">
      <alignment horizontal="right" shrinkToFit="1"/>
    </xf>
    <xf numFmtId="49" fontId="11" fillId="0" borderId="10">
      <alignment horizontal="center" vertical="top" shrinkToFit="1"/>
    </xf>
    <xf numFmtId="0" fontId="11" fillId="0" borderId="10">
      <alignment horizontal="left" vertical="top" wrapText="1"/>
    </xf>
    <xf numFmtId="4" fontId="17" fillId="4" borderId="10">
      <alignment horizontal="right" vertical="top" shrinkToFit="1"/>
    </xf>
  </cellStyleXfs>
  <cellXfs count="135">
    <xf numFmtId="0" fontId="0" fillId="0" borderId="0" xfId="0"/>
    <xf numFmtId="0" fontId="1" fillId="2" borderId="0" xfId="0" applyFont="1" applyFill="1" applyAlignment="1">
      <alignment horizontal="right"/>
    </xf>
    <xf numFmtId="4" fontId="1" fillId="2" borderId="0" xfId="0" applyNumberFormat="1" applyFont="1" applyFill="1"/>
    <xf numFmtId="0" fontId="1" fillId="2" borderId="0" xfId="0" applyFont="1" applyFill="1"/>
    <xf numFmtId="0" fontId="1" fillId="0" borderId="0" xfId="0" applyFont="1" applyFill="1" applyAlignment="1">
      <alignment vertical="center"/>
    </xf>
    <xf numFmtId="0" fontId="1" fillId="0" borderId="0" xfId="0" applyFont="1" applyFill="1"/>
    <xf numFmtId="0" fontId="1" fillId="2" borderId="0" xfId="0" applyFont="1" applyFill="1" applyAlignment="1">
      <alignment horizontal="center"/>
    </xf>
    <xf numFmtId="49" fontId="3" fillId="2" borderId="3" xfId="0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vertical="center"/>
    </xf>
    <xf numFmtId="4" fontId="4" fillId="2" borderId="3" xfId="0" applyNumberFormat="1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164" fontId="1" fillId="2" borderId="3" xfId="0" applyNumberFormat="1" applyFont="1" applyFill="1" applyBorder="1" applyAlignment="1">
      <alignment horizontal="center" vertical="center"/>
    </xf>
    <xf numFmtId="164" fontId="1" fillId="0" borderId="3" xfId="0" applyNumberFormat="1" applyFont="1" applyFill="1" applyBorder="1" applyAlignment="1">
      <alignment vertical="center"/>
    </xf>
    <xf numFmtId="164" fontId="1" fillId="2" borderId="6" xfId="0" applyNumberFormat="1" applyFont="1" applyFill="1" applyBorder="1" applyAlignment="1">
      <alignment vertical="center" wrapText="1"/>
    </xf>
    <xf numFmtId="4" fontId="3" fillId="2" borderId="3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vertical="center"/>
    </xf>
    <xf numFmtId="4" fontId="1" fillId="2" borderId="3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vertical="center"/>
    </xf>
    <xf numFmtId="4" fontId="5" fillId="2" borderId="3" xfId="0" applyNumberFormat="1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164" fontId="5" fillId="2" borderId="3" xfId="0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vertical="center" wrapText="1"/>
    </xf>
    <xf numFmtId="4" fontId="1" fillId="2" borderId="8" xfId="1" applyNumberFormat="1" applyFont="1" applyFill="1" applyBorder="1" applyAlignment="1" applyProtection="1">
      <alignment horizontal="center" vertical="center" shrinkToFit="1"/>
    </xf>
    <xf numFmtId="0" fontId="1" fillId="2" borderId="3" xfId="0" applyFont="1" applyFill="1" applyBorder="1" applyAlignment="1">
      <alignment vertical="center" wrapText="1"/>
    </xf>
    <xf numFmtId="0" fontId="5" fillId="2" borderId="3" xfId="0" applyFont="1" applyFill="1" applyBorder="1" applyAlignment="1">
      <alignment vertical="center" wrapText="1"/>
    </xf>
    <xf numFmtId="0" fontId="5" fillId="2" borderId="3" xfId="0" applyFont="1" applyFill="1" applyBorder="1" applyAlignment="1">
      <alignment horizontal="justify" vertical="center" wrapText="1"/>
    </xf>
    <xf numFmtId="4" fontId="1" fillId="2" borderId="0" xfId="0" applyNumberFormat="1" applyFont="1" applyFill="1" applyBorder="1" applyAlignment="1">
      <alignment horizontal="center" vertical="center"/>
    </xf>
    <xf numFmtId="4" fontId="1" fillId="2" borderId="7" xfId="1" applyNumberFormat="1" applyFont="1" applyFill="1" applyAlignment="1" applyProtection="1">
      <alignment horizontal="center" vertical="center" shrinkToFit="1"/>
    </xf>
    <xf numFmtId="4" fontId="1" fillId="2" borderId="9" xfId="0" applyNumberFormat="1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left" vertical="top" wrapText="1"/>
    </xf>
    <xf numFmtId="0" fontId="5" fillId="0" borderId="0" xfId="0" applyFont="1" applyFill="1"/>
    <xf numFmtId="0" fontId="1" fillId="2" borderId="3" xfId="0" applyFont="1" applyFill="1" applyBorder="1" applyAlignment="1">
      <alignment horizontal="justify" vertical="center" wrapText="1"/>
    </xf>
    <xf numFmtId="49" fontId="1" fillId="2" borderId="3" xfId="0" applyNumberFormat="1" applyFont="1" applyFill="1" applyBorder="1" applyAlignment="1">
      <alignment vertical="center" wrapText="1"/>
    </xf>
    <xf numFmtId="0" fontId="3" fillId="2" borderId="3" xfId="0" applyFont="1" applyFill="1" applyBorder="1" applyAlignment="1">
      <alignment horizontal="justify" vertical="center" wrapText="1"/>
    </xf>
    <xf numFmtId="0" fontId="1" fillId="2" borderId="3" xfId="0" applyFont="1" applyFill="1" applyBorder="1" applyAlignment="1">
      <alignment horizontal="center" vertical="center" wrapText="1"/>
    </xf>
    <xf numFmtId="164" fontId="1" fillId="2" borderId="3" xfId="0" applyNumberFormat="1" applyFont="1" applyFill="1" applyBorder="1" applyAlignment="1">
      <alignment horizontal="center" vertical="center" wrapText="1"/>
    </xf>
    <xf numFmtId="2" fontId="5" fillId="2" borderId="3" xfId="0" applyNumberFormat="1" applyFont="1" applyFill="1" applyBorder="1" applyAlignment="1">
      <alignment horizontal="justify" vertical="center" wrapText="1"/>
    </xf>
    <xf numFmtId="2" fontId="1" fillId="2" borderId="3" xfId="0" applyNumberFormat="1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4" fontId="5" fillId="2" borderId="2" xfId="0" applyNumberFormat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164" fontId="5" fillId="2" borderId="2" xfId="0" applyNumberFormat="1" applyFont="1" applyFill="1" applyBorder="1" applyAlignment="1">
      <alignment horizontal="center" vertical="center"/>
    </xf>
    <xf numFmtId="0" fontId="1" fillId="3" borderId="0" xfId="0" applyFont="1" applyFill="1"/>
    <xf numFmtId="0" fontId="9" fillId="2" borderId="3" xfId="0" applyFont="1" applyFill="1" applyBorder="1" applyAlignment="1">
      <alignment vertical="center" wrapText="1"/>
    </xf>
    <xf numFmtId="164" fontId="3" fillId="2" borderId="6" xfId="0" applyNumberFormat="1" applyFont="1" applyFill="1" applyBorder="1" applyAlignment="1">
      <alignment vertical="center" wrapText="1"/>
    </xf>
    <xf numFmtId="0" fontId="3" fillId="2" borderId="3" xfId="0" applyFont="1" applyFill="1" applyBorder="1" applyAlignment="1">
      <alignment vertical="center" wrapText="1"/>
    </xf>
    <xf numFmtId="164" fontId="3" fillId="2" borderId="3" xfId="0" applyNumberFormat="1" applyFont="1" applyFill="1" applyBorder="1" applyAlignment="1">
      <alignment horizontal="center" vertical="center"/>
    </xf>
    <xf numFmtId="164" fontId="3" fillId="0" borderId="3" xfId="0" applyNumberFormat="1" applyFont="1" applyFill="1" applyBorder="1" applyAlignment="1">
      <alignment vertical="center"/>
    </xf>
    <xf numFmtId="49" fontId="8" fillId="2" borderId="10" xfId="2" applyNumberFormat="1" applyFont="1" applyFill="1" applyAlignment="1" applyProtection="1">
      <alignment horizontal="center" vertical="center" shrinkToFit="1"/>
    </xf>
    <xf numFmtId="164" fontId="8" fillId="2" borderId="10" xfId="2" applyNumberFormat="1" applyFont="1" applyFill="1" applyAlignment="1" applyProtection="1">
      <alignment horizontal="center" vertical="center" shrinkToFit="1"/>
    </xf>
    <xf numFmtId="0" fontId="12" fillId="2" borderId="10" xfId="3" applyNumberFormat="1" applyFont="1" applyFill="1" applyProtection="1">
      <alignment horizontal="left" vertical="top" wrapText="1"/>
    </xf>
    <xf numFmtId="49" fontId="13" fillId="2" borderId="10" xfId="2" applyNumberFormat="1" applyFont="1" applyFill="1" applyProtection="1">
      <alignment horizontal="center" vertical="top" shrinkToFit="1"/>
    </xf>
    <xf numFmtId="164" fontId="13" fillId="2" borderId="10" xfId="2" applyNumberFormat="1" applyFont="1" applyFill="1" applyProtection="1">
      <alignment horizontal="center" vertical="top" shrinkToFit="1"/>
    </xf>
    <xf numFmtId="49" fontId="12" fillId="2" borderId="10" xfId="2" applyNumberFormat="1" applyFont="1" applyFill="1" applyProtection="1">
      <alignment horizontal="center" vertical="top" shrinkToFit="1"/>
    </xf>
    <xf numFmtId="164" fontId="12" fillId="2" borderId="10" xfId="2" applyNumberFormat="1" applyFont="1" applyFill="1" applyProtection="1">
      <alignment horizontal="center" vertical="top" shrinkToFit="1"/>
    </xf>
    <xf numFmtId="0" fontId="8" fillId="2" borderId="10" xfId="3" applyNumberFormat="1" applyFont="1" applyFill="1" applyProtection="1">
      <alignment horizontal="left" vertical="top" wrapText="1"/>
    </xf>
    <xf numFmtId="49" fontId="8" fillId="2" borderId="10" xfId="2" applyNumberFormat="1" applyFont="1" applyFill="1" applyProtection="1">
      <alignment horizontal="center" vertical="top" shrinkToFit="1"/>
    </xf>
    <xf numFmtId="164" fontId="8" fillId="2" borderId="10" xfId="2" applyNumberFormat="1" applyFont="1" applyFill="1" applyProtection="1">
      <alignment horizontal="center" vertical="top" shrinkToFit="1"/>
    </xf>
    <xf numFmtId="49" fontId="12" fillId="2" borderId="10" xfId="2" applyNumberFormat="1" applyFont="1" applyFill="1" applyAlignment="1" applyProtection="1">
      <alignment horizontal="center" vertical="center" shrinkToFit="1"/>
    </xf>
    <xf numFmtId="164" fontId="12" fillId="2" borderId="10" xfId="2" applyNumberFormat="1" applyFont="1" applyFill="1" applyAlignment="1" applyProtection="1">
      <alignment horizontal="center" vertical="center" shrinkToFit="1"/>
    </xf>
    <xf numFmtId="4" fontId="3" fillId="2" borderId="2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164" fontId="1" fillId="2" borderId="2" xfId="0" applyNumberFormat="1" applyFont="1" applyFill="1" applyBorder="1" applyAlignment="1">
      <alignment horizontal="center" vertical="center"/>
    </xf>
    <xf numFmtId="4" fontId="1" fillId="2" borderId="2" xfId="0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12" fillId="2" borderId="11" xfId="3" applyNumberFormat="1" applyFont="1" applyFill="1" applyBorder="1" applyProtection="1">
      <alignment horizontal="left" vertical="top" wrapText="1"/>
    </xf>
    <xf numFmtId="49" fontId="12" fillId="2" borderId="12" xfId="2" applyNumberFormat="1" applyFont="1" applyFill="1" applyBorder="1" applyProtection="1">
      <alignment horizontal="center" vertical="top" shrinkToFit="1"/>
    </xf>
    <xf numFmtId="49" fontId="12" fillId="2" borderId="5" xfId="2" applyNumberFormat="1" applyFont="1" applyFill="1" applyBorder="1" applyProtection="1">
      <alignment horizontal="center" vertical="top" shrinkToFit="1"/>
    </xf>
    <xf numFmtId="0" fontId="5" fillId="2" borderId="3" xfId="0" applyFont="1" applyFill="1" applyBorder="1" applyAlignment="1">
      <alignment horizontal="center" vertical="center" wrapText="1"/>
    </xf>
    <xf numFmtId="0" fontId="12" fillId="2" borderId="10" xfId="3" applyNumberFormat="1" applyFont="1" applyFill="1" applyAlignment="1" applyProtection="1">
      <alignment horizontal="left" vertical="center" wrapText="1"/>
    </xf>
    <xf numFmtId="0" fontId="8" fillId="2" borderId="10" xfId="3" applyNumberFormat="1" applyFont="1" applyFill="1" applyAlignment="1" applyProtection="1">
      <alignment horizontal="left" vertical="center" wrapText="1"/>
    </xf>
    <xf numFmtId="164" fontId="4" fillId="2" borderId="3" xfId="0" applyNumberFormat="1" applyFont="1" applyFill="1" applyBorder="1" applyAlignment="1">
      <alignment horizontal="center" vertical="center"/>
    </xf>
    <xf numFmtId="164" fontId="15" fillId="2" borderId="10" xfId="2" applyNumberFormat="1" applyFont="1" applyFill="1" applyProtection="1">
      <alignment horizontal="center" vertical="top" shrinkToFit="1"/>
    </xf>
    <xf numFmtId="164" fontId="16" fillId="2" borderId="10" xfId="2" applyNumberFormat="1" applyFont="1" applyFill="1" applyProtection="1">
      <alignment horizontal="center" vertical="top" shrinkToFit="1"/>
    </xf>
    <xf numFmtId="0" fontId="4" fillId="2" borderId="3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left" vertical="center" wrapText="1"/>
    </xf>
    <xf numFmtId="0" fontId="16" fillId="2" borderId="10" xfId="3" applyNumberFormat="1" applyFont="1" applyFill="1" applyProtection="1">
      <alignment horizontal="left" vertical="top" wrapText="1"/>
    </xf>
    <xf numFmtId="49" fontId="16" fillId="2" borderId="10" xfId="2" applyNumberFormat="1" applyFont="1" applyFill="1" applyAlignment="1" applyProtection="1">
      <alignment horizontal="center" vertical="center" shrinkToFit="1"/>
    </xf>
    <xf numFmtId="164" fontId="16" fillId="2" borderId="10" xfId="2" applyNumberFormat="1" applyFont="1" applyFill="1" applyAlignment="1" applyProtection="1">
      <alignment horizontal="center" vertical="center" shrinkToFit="1"/>
    </xf>
    <xf numFmtId="4" fontId="3" fillId="2" borderId="0" xfId="0" applyNumberFormat="1" applyFont="1" applyFill="1" applyBorder="1" applyAlignment="1">
      <alignment horizontal="center" vertical="center"/>
    </xf>
    <xf numFmtId="4" fontId="1" fillId="2" borderId="0" xfId="0" applyNumberFormat="1" applyFont="1" applyFill="1" applyAlignment="1">
      <alignment horizontal="center"/>
    </xf>
    <xf numFmtId="49" fontId="3" fillId="2" borderId="3" xfId="0" applyNumberFormat="1" applyFont="1" applyFill="1" applyBorder="1" applyAlignment="1">
      <alignment horizontal="center" vertical="center" wrapText="1"/>
    </xf>
    <xf numFmtId="164" fontId="1" fillId="2" borderId="3" xfId="0" applyNumberFormat="1" applyFont="1" applyFill="1" applyBorder="1" applyAlignment="1">
      <alignment horizontal="right" vertical="center"/>
    </xf>
    <xf numFmtId="164" fontId="1" fillId="2" borderId="3" xfId="0" applyNumberFormat="1" applyFont="1" applyFill="1" applyBorder="1" applyAlignment="1">
      <alignment horizontal="right" vertical="center" wrapText="1"/>
    </xf>
    <xf numFmtId="164" fontId="5" fillId="2" borderId="3" xfId="0" applyNumberFormat="1" applyFont="1" applyFill="1" applyBorder="1" applyAlignment="1">
      <alignment horizontal="right" vertical="center"/>
    </xf>
    <xf numFmtId="164" fontId="5" fillId="2" borderId="2" xfId="0" applyNumberFormat="1" applyFont="1" applyFill="1" applyBorder="1" applyAlignment="1">
      <alignment horizontal="right" vertical="center"/>
    </xf>
    <xf numFmtId="0" fontId="1" fillId="2" borderId="3" xfId="0" applyFont="1" applyFill="1" applyBorder="1" applyAlignment="1">
      <alignment horizontal="right" vertical="center"/>
    </xf>
    <xf numFmtId="164" fontId="3" fillId="2" borderId="3" xfId="0" applyNumberFormat="1" applyFont="1" applyFill="1" applyBorder="1" applyAlignment="1">
      <alignment horizontal="right" vertical="center"/>
    </xf>
    <xf numFmtId="0" fontId="3" fillId="2" borderId="3" xfId="0" applyFont="1" applyFill="1" applyBorder="1" applyAlignment="1">
      <alignment horizontal="right" vertical="center"/>
    </xf>
    <xf numFmtId="164" fontId="3" fillId="2" borderId="3" xfId="0" applyNumberFormat="1" applyFont="1" applyFill="1" applyBorder="1" applyAlignment="1">
      <alignment vertical="center"/>
    </xf>
    <xf numFmtId="0" fontId="3" fillId="2" borderId="0" xfId="0" applyFont="1" applyFill="1" applyAlignment="1">
      <alignment vertical="center"/>
    </xf>
    <xf numFmtId="0" fontId="1" fillId="2" borderId="0" xfId="0" applyFont="1" applyFill="1" applyAlignment="1">
      <alignment vertical="center"/>
    </xf>
    <xf numFmtId="164" fontId="3" fillId="2" borderId="3" xfId="0" applyNumberFormat="1" applyFont="1" applyFill="1" applyBorder="1" applyAlignment="1">
      <alignment vertical="center" wrapText="1"/>
    </xf>
    <xf numFmtId="164" fontId="1" fillId="2" borderId="3" xfId="0" applyNumberFormat="1" applyFont="1" applyFill="1" applyBorder="1" applyAlignment="1">
      <alignment vertical="center"/>
    </xf>
    <xf numFmtId="164" fontId="1" fillId="2" borderId="3" xfId="0" applyNumberFormat="1" applyFont="1" applyFill="1" applyBorder="1" applyAlignment="1">
      <alignment vertical="center" wrapText="1"/>
    </xf>
    <xf numFmtId="164" fontId="1" fillId="0" borderId="0" xfId="0" applyNumberFormat="1" applyFont="1" applyFill="1"/>
    <xf numFmtId="2" fontId="1" fillId="0" borderId="3" xfId="0" applyNumberFormat="1" applyFont="1" applyBorder="1" applyAlignment="1">
      <alignment vertical="center" wrapText="1"/>
    </xf>
    <xf numFmtId="49" fontId="1" fillId="0" borderId="3" xfId="0" applyNumberFormat="1" applyFont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vertical="center"/>
    </xf>
    <xf numFmtId="0" fontId="1" fillId="2" borderId="3" xfId="0" applyFont="1" applyFill="1" applyBorder="1"/>
    <xf numFmtId="2" fontId="18" fillId="0" borderId="3" xfId="0" applyNumberFormat="1" applyFont="1" applyBorder="1" applyAlignment="1">
      <alignment vertical="center" wrapText="1"/>
    </xf>
    <xf numFmtId="2" fontId="1" fillId="0" borderId="2" xfId="0" applyNumberFormat="1" applyFont="1" applyBorder="1" applyAlignment="1">
      <alignment vertical="center" wrapText="1"/>
    </xf>
    <xf numFmtId="49" fontId="1" fillId="0" borderId="2" xfId="0" applyNumberFormat="1" applyFont="1" applyBorder="1" applyAlignment="1">
      <alignment horizontal="center" vertical="center"/>
    </xf>
    <xf numFmtId="0" fontId="1" fillId="2" borderId="3" xfId="0" applyFont="1" applyFill="1" applyBorder="1" applyAlignment="1">
      <alignment horizontal="center"/>
    </xf>
    <xf numFmtId="0" fontId="3" fillId="0" borderId="0" xfId="0" applyFont="1" applyAlignment="1">
      <alignment vertical="center"/>
    </xf>
    <xf numFmtId="164" fontId="3" fillId="0" borderId="0" xfId="0" applyNumberFormat="1" applyFont="1" applyFill="1" applyAlignment="1">
      <alignment vertical="center"/>
    </xf>
    <xf numFmtId="0" fontId="1" fillId="2" borderId="0" xfId="0" applyFont="1" applyFill="1" applyAlignment="1">
      <alignment horizontal="right"/>
    </xf>
    <xf numFmtId="0" fontId="5" fillId="2" borderId="1" xfId="0" applyFont="1" applyFill="1" applyBorder="1" applyAlignment="1">
      <alignment horizontal="right"/>
    </xf>
    <xf numFmtId="0" fontId="3" fillId="2" borderId="3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/>
    </xf>
    <xf numFmtId="49" fontId="3" fillId="2" borderId="5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49" fontId="3" fillId="2" borderId="4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165" fontId="1" fillId="0" borderId="3" xfId="0" applyNumberFormat="1" applyFont="1" applyFill="1" applyBorder="1" applyAlignment="1">
      <alignment vertical="center"/>
    </xf>
  </cellXfs>
  <cellStyles count="5">
    <cellStyle name="xl29" xfId="2"/>
    <cellStyle name="xl39" xfId="3"/>
    <cellStyle name="xl40" xfId="4"/>
    <cellStyle name="xl52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B1:O203"/>
  <sheetViews>
    <sheetView tabSelected="1" topLeftCell="A8" zoomScale="110" zoomScaleNormal="110" zoomScaleSheetLayoutView="100" workbookViewId="0">
      <pane ySplit="4" topLeftCell="A110" activePane="bottomLeft" state="frozen"/>
      <selection activeCell="A8" sqref="A8"/>
      <selection pane="bottomLeft" activeCell="Q193" sqref="Q193"/>
    </sheetView>
  </sheetViews>
  <sheetFormatPr defaultRowHeight="16.5" customHeight="1" x14ac:dyDescent="0.2"/>
  <cols>
    <col min="1" max="1" width="3.5703125" style="5" customWidth="1"/>
    <col min="2" max="2" width="64.7109375" style="3" customWidth="1"/>
    <col min="3" max="3" width="16.28515625" style="6" hidden="1" customWidth="1"/>
    <col min="4" max="4" width="15.140625" style="6" hidden="1" customWidth="1"/>
    <col min="5" max="5" width="15.85546875" style="6" hidden="1" customWidth="1"/>
    <col min="6" max="6" width="26.42578125" style="3" customWidth="1"/>
    <col min="7" max="7" width="14.5703125" style="3" hidden="1" customWidth="1"/>
    <col min="8" max="8" width="13.140625" style="3" hidden="1" customWidth="1"/>
    <col min="9" max="9" width="15" style="4" customWidth="1"/>
    <col min="10" max="10" width="13.28515625" style="4" customWidth="1"/>
    <col min="11" max="11" width="13.42578125" style="4" customWidth="1"/>
    <col min="12" max="12" width="14.28515625" style="3" customWidth="1"/>
    <col min="13" max="13" width="14.7109375" style="5" customWidth="1"/>
    <col min="14" max="14" width="9.85546875" style="5" customWidth="1"/>
    <col min="15" max="16384" width="9.140625" style="5"/>
  </cols>
  <sheetData>
    <row r="1" spans="2:14" ht="9.75" hidden="1" customHeight="1" x14ac:dyDescent="0.2">
      <c r="B1" s="114"/>
      <c r="C1" s="114"/>
      <c r="D1" s="1"/>
      <c r="E1" s="2"/>
    </row>
    <row r="2" spans="2:14" ht="16.5" hidden="1" customHeight="1" x14ac:dyDescent="0.2">
      <c r="B2" s="114"/>
      <c r="C2" s="114"/>
      <c r="D2" s="1"/>
      <c r="E2" s="2"/>
      <c r="I2" s="98"/>
      <c r="J2" s="98"/>
      <c r="K2" s="98"/>
      <c r="M2" s="3"/>
    </row>
    <row r="3" spans="2:14" ht="0.75" hidden="1" customHeight="1" x14ac:dyDescent="0.2">
      <c r="B3" s="114"/>
      <c r="C3" s="114"/>
      <c r="D3" s="1"/>
      <c r="E3" s="2"/>
      <c r="I3" s="98"/>
      <c r="J3" s="98"/>
      <c r="K3" s="98"/>
      <c r="M3" s="3"/>
    </row>
    <row r="4" spans="2:14" ht="16.5" hidden="1" customHeight="1" x14ac:dyDescent="0.2">
      <c r="B4" s="114"/>
      <c r="C4" s="114"/>
      <c r="D4" s="1"/>
      <c r="E4" s="2"/>
      <c r="I4" s="98"/>
      <c r="J4" s="98"/>
      <c r="K4" s="98"/>
      <c r="M4" s="3"/>
    </row>
    <row r="5" spans="2:14" ht="16.5" hidden="1" customHeight="1" x14ac:dyDescent="0.2">
      <c r="B5" s="114"/>
      <c r="C5" s="114"/>
      <c r="D5" s="1"/>
      <c r="E5" s="2"/>
      <c r="I5" s="98"/>
      <c r="J5" s="98"/>
      <c r="K5" s="98"/>
      <c r="M5" s="3"/>
    </row>
    <row r="6" spans="2:14" ht="16.5" hidden="1" customHeight="1" x14ac:dyDescent="0.2">
      <c r="B6" s="114"/>
      <c r="C6" s="114"/>
      <c r="D6" s="1"/>
      <c r="E6" s="2"/>
      <c r="I6" s="98"/>
      <c r="J6" s="98"/>
      <c r="K6" s="98"/>
      <c r="M6" s="3"/>
    </row>
    <row r="7" spans="2:14" ht="16.5" hidden="1" customHeight="1" x14ac:dyDescent="0.2">
      <c r="B7" s="1"/>
      <c r="I7" s="98"/>
      <c r="J7" s="98"/>
      <c r="K7" s="98"/>
      <c r="M7" s="3"/>
    </row>
    <row r="8" spans="2:14" ht="21" customHeight="1" x14ac:dyDescent="0.2">
      <c r="B8" s="126" t="s">
        <v>328</v>
      </c>
      <c r="C8" s="126"/>
      <c r="D8" s="126"/>
      <c r="E8" s="126"/>
      <c r="F8" s="126"/>
      <c r="G8" s="126"/>
      <c r="H8" s="126"/>
      <c r="I8" s="126"/>
      <c r="J8" s="126"/>
      <c r="K8" s="126"/>
      <c r="L8" s="126"/>
      <c r="M8" s="126"/>
    </row>
    <row r="9" spans="2:14" ht="18.75" customHeight="1" x14ac:dyDescent="0.2">
      <c r="B9" s="115" t="s">
        <v>0</v>
      </c>
      <c r="C9" s="115"/>
      <c r="D9" s="115"/>
      <c r="E9" s="115"/>
      <c r="F9" s="115"/>
      <c r="G9" s="115"/>
      <c r="H9" s="115"/>
      <c r="I9" s="115"/>
      <c r="J9" s="115"/>
      <c r="K9" s="115"/>
      <c r="L9" s="115"/>
      <c r="M9" s="115"/>
      <c r="N9" s="115"/>
    </row>
    <row r="10" spans="2:14" ht="26.25" customHeight="1" x14ac:dyDescent="0.2">
      <c r="B10" s="127" t="s">
        <v>1</v>
      </c>
      <c r="C10" s="7" t="s">
        <v>2</v>
      </c>
      <c r="D10" s="7" t="s">
        <v>3</v>
      </c>
      <c r="E10" s="7" t="s">
        <v>4</v>
      </c>
      <c r="F10" s="125" t="s">
        <v>5</v>
      </c>
      <c r="G10" s="130" t="s">
        <v>6</v>
      </c>
      <c r="H10" s="131"/>
      <c r="I10" s="132" t="s">
        <v>2</v>
      </c>
      <c r="J10" s="118" t="s">
        <v>329</v>
      </c>
      <c r="K10" s="121" t="s">
        <v>7</v>
      </c>
      <c r="L10" s="123" t="s">
        <v>330</v>
      </c>
      <c r="M10" s="117" t="s">
        <v>331</v>
      </c>
      <c r="N10" s="119" t="s">
        <v>332</v>
      </c>
    </row>
    <row r="11" spans="2:14" ht="23.25" customHeight="1" x14ac:dyDescent="0.2">
      <c r="B11" s="128"/>
      <c r="C11" s="7"/>
      <c r="D11" s="7"/>
      <c r="E11" s="7"/>
      <c r="F11" s="129"/>
      <c r="G11" s="7" t="s">
        <v>2</v>
      </c>
      <c r="H11" s="7" t="s">
        <v>7</v>
      </c>
      <c r="I11" s="133"/>
      <c r="J11" s="118"/>
      <c r="K11" s="122"/>
      <c r="L11" s="124"/>
      <c r="M11" s="125"/>
      <c r="N11" s="119"/>
    </row>
    <row r="12" spans="2:14" ht="15.75" customHeight="1" x14ac:dyDescent="0.2">
      <c r="B12" s="50" t="s">
        <v>8</v>
      </c>
      <c r="C12" s="14">
        <f>C13+C54</f>
        <v>1132669330</v>
      </c>
      <c r="D12" s="14">
        <f>D13+D54</f>
        <v>757342961</v>
      </c>
      <c r="E12" s="14">
        <f>E13+E54</f>
        <v>696373408.88000011</v>
      </c>
      <c r="F12" s="10" t="s">
        <v>9</v>
      </c>
      <c r="G12" s="51">
        <f>G13+G54</f>
        <v>1043618.2</v>
      </c>
      <c r="H12" s="51">
        <f>H13+H54</f>
        <v>744660.9</v>
      </c>
      <c r="I12" s="94">
        <f>I13+I54</f>
        <v>1132669.2999999998</v>
      </c>
      <c r="J12" s="94">
        <f>J13+J54</f>
        <v>757343</v>
      </c>
      <c r="K12" s="94">
        <f>K13+K54</f>
        <v>696373.3</v>
      </c>
      <c r="L12" s="49">
        <f>K12/J12*100</f>
        <v>91.94952617242123</v>
      </c>
      <c r="M12" s="99">
        <f>K12/I12*100</f>
        <v>61.480725221386344</v>
      </c>
      <c r="N12" s="96">
        <f>K12/$K$183*100</f>
        <v>43.174552436498821</v>
      </c>
    </row>
    <row r="13" spans="2:14" ht="15" customHeight="1" x14ac:dyDescent="0.2">
      <c r="B13" s="8" t="s">
        <v>10</v>
      </c>
      <c r="C13" s="9">
        <f>C15+C27+C41+C49+C21</f>
        <v>976181400</v>
      </c>
      <c r="D13" s="9">
        <f>D15+D27+D41+D49+D21</f>
        <v>640142625</v>
      </c>
      <c r="E13" s="9">
        <f>E15+E27+E41+E49+E21</f>
        <v>600252622.50000012</v>
      </c>
      <c r="F13" s="10"/>
      <c r="G13" s="11">
        <f>G15+G21+G27+G41+G49</f>
        <v>889015.79999999993</v>
      </c>
      <c r="H13" s="11">
        <f>H15+H21+H27+H41+H49</f>
        <v>632990.1</v>
      </c>
      <c r="I13" s="94">
        <f>I15+I21+I27+I41+I49</f>
        <v>976181.39999999991</v>
      </c>
      <c r="J13" s="94">
        <f>J15+J21+J27+J41+J49</f>
        <v>640142.69999999995</v>
      </c>
      <c r="K13" s="94">
        <f>K15+K21+K27+K41+K49</f>
        <v>600252.6</v>
      </c>
      <c r="L13" s="49">
        <f t="shared" ref="L13:L76" si="0">K13/J13*100</f>
        <v>93.76856129109963</v>
      </c>
      <c r="M13" s="99">
        <f t="shared" ref="M13:M76" si="1">K13/I13*100</f>
        <v>61.489862437452715</v>
      </c>
      <c r="N13" s="96">
        <f t="shared" ref="N13:N76" si="2">K13/$K$183*100</f>
        <v>37.215150773076374</v>
      </c>
    </row>
    <row r="14" spans="2:14" ht="12.75" hidden="1" x14ac:dyDescent="0.2">
      <c r="B14" s="8" t="s">
        <v>11</v>
      </c>
      <c r="C14" s="14"/>
      <c r="D14" s="14"/>
      <c r="E14" s="14"/>
      <c r="F14" s="10"/>
      <c r="G14" s="10"/>
      <c r="H14" s="10"/>
      <c r="I14" s="100">
        <f t="shared" ref="I14:I43" si="3">C14/1000</f>
        <v>0</v>
      </c>
      <c r="J14" s="95"/>
      <c r="K14" s="100">
        <f t="shared" ref="K14:K44" si="4">E14/1000</f>
        <v>0</v>
      </c>
      <c r="L14" s="13" t="e">
        <f t="shared" si="0"/>
        <v>#DIV/0!</v>
      </c>
      <c r="M14" s="101" t="e">
        <f t="shared" si="1"/>
        <v>#DIV/0!</v>
      </c>
      <c r="N14" s="96">
        <f t="shared" si="2"/>
        <v>0</v>
      </c>
    </row>
    <row r="15" spans="2:14" ht="16.5" customHeight="1" x14ac:dyDescent="0.2">
      <c r="B15" s="15" t="s">
        <v>12</v>
      </c>
      <c r="C15" s="16">
        <f>C16</f>
        <v>864688700</v>
      </c>
      <c r="D15" s="16">
        <f>D16</f>
        <v>568364720</v>
      </c>
      <c r="E15" s="16">
        <f>E16</f>
        <v>523043622.08000004</v>
      </c>
      <c r="F15" s="17" t="s">
        <v>13</v>
      </c>
      <c r="G15" s="11">
        <v>787891</v>
      </c>
      <c r="H15" s="11">
        <v>559873.6</v>
      </c>
      <c r="I15" s="100">
        <v>864688.7</v>
      </c>
      <c r="J15" s="89">
        <v>568364.69999999995</v>
      </c>
      <c r="K15" s="100">
        <v>523043.6</v>
      </c>
      <c r="L15" s="13">
        <f t="shared" si="0"/>
        <v>92.026052990271921</v>
      </c>
      <c r="M15" s="101">
        <f t="shared" si="1"/>
        <v>60.489237340559676</v>
      </c>
      <c r="N15" s="96">
        <f t="shared" si="2"/>
        <v>32.428258428022886</v>
      </c>
    </row>
    <row r="16" spans="2:14" ht="12.75" hidden="1" x14ac:dyDescent="0.2">
      <c r="B16" s="18" t="s">
        <v>14</v>
      </c>
      <c r="C16" s="19">
        <f>C17+C18+C19+C20</f>
        <v>864688700</v>
      </c>
      <c r="D16" s="19">
        <f>D17+D18+D19+D20</f>
        <v>568364720</v>
      </c>
      <c r="E16" s="19">
        <f>E17+E18+E19+E20</f>
        <v>523043622.08000004</v>
      </c>
      <c r="F16" s="20" t="s">
        <v>15</v>
      </c>
      <c r="G16" s="21"/>
      <c r="H16" s="21"/>
      <c r="I16" s="100">
        <f t="shared" si="3"/>
        <v>864688.7</v>
      </c>
      <c r="J16" s="91"/>
      <c r="K16" s="100">
        <f t="shared" si="4"/>
        <v>523043.62208000006</v>
      </c>
      <c r="L16" s="13" t="e">
        <f t="shared" si="0"/>
        <v>#DIV/0!</v>
      </c>
      <c r="M16" s="101">
        <f t="shared" si="1"/>
        <v>60.489239894079802</v>
      </c>
      <c r="N16" s="96">
        <f t="shared" si="2"/>
        <v>32.42825979696412</v>
      </c>
    </row>
    <row r="17" spans="2:15" ht="54" hidden="1" x14ac:dyDescent="0.2">
      <c r="B17" s="22" t="s">
        <v>16</v>
      </c>
      <c r="C17" s="16">
        <v>862596550</v>
      </c>
      <c r="D17" s="16">
        <v>566570420</v>
      </c>
      <c r="E17" s="23">
        <v>520908618.97000003</v>
      </c>
      <c r="F17" s="17" t="s">
        <v>17</v>
      </c>
      <c r="G17" s="11"/>
      <c r="H17" s="11"/>
      <c r="I17" s="100">
        <f t="shared" si="3"/>
        <v>862596.55</v>
      </c>
      <c r="J17" s="89"/>
      <c r="K17" s="100">
        <f t="shared" si="4"/>
        <v>520908.61897000001</v>
      </c>
      <c r="L17" s="13" t="e">
        <f t="shared" si="0"/>
        <v>#DIV/0!</v>
      </c>
      <c r="M17" s="101">
        <f t="shared" si="1"/>
        <v>60.388442194673743</v>
      </c>
      <c r="N17" s="96">
        <f t="shared" si="2"/>
        <v>32.295891419651568</v>
      </c>
    </row>
    <row r="18" spans="2:15" ht="76.5" hidden="1" x14ac:dyDescent="0.2">
      <c r="B18" s="24" t="s">
        <v>18</v>
      </c>
      <c r="C18" s="16">
        <v>241450</v>
      </c>
      <c r="D18" s="16">
        <v>178000</v>
      </c>
      <c r="E18" s="23">
        <v>570764.22</v>
      </c>
      <c r="F18" s="17" t="s">
        <v>19</v>
      </c>
      <c r="G18" s="11"/>
      <c r="H18" s="11"/>
      <c r="I18" s="100">
        <f t="shared" si="3"/>
        <v>241.45</v>
      </c>
      <c r="J18" s="89"/>
      <c r="K18" s="100">
        <f t="shared" si="4"/>
        <v>570.76422000000002</v>
      </c>
      <c r="L18" s="13" t="e">
        <f t="shared" si="0"/>
        <v>#DIV/0!</v>
      </c>
      <c r="M18" s="101">
        <f t="shared" si="1"/>
        <v>236.39023400289915</v>
      </c>
      <c r="N18" s="96">
        <f t="shared" si="2"/>
        <v>3.5386896288624722E-2</v>
      </c>
    </row>
    <row r="19" spans="2:15" ht="38.25" hidden="1" customHeight="1" x14ac:dyDescent="0.2">
      <c r="B19" s="24" t="s">
        <v>20</v>
      </c>
      <c r="C19" s="16">
        <v>1831530</v>
      </c>
      <c r="D19" s="16">
        <v>1602200</v>
      </c>
      <c r="E19" s="23">
        <v>1565251.39</v>
      </c>
      <c r="F19" s="17" t="s">
        <v>21</v>
      </c>
      <c r="G19" s="11"/>
      <c r="H19" s="11"/>
      <c r="I19" s="100">
        <f t="shared" si="3"/>
        <v>1831.53</v>
      </c>
      <c r="J19" s="89"/>
      <c r="K19" s="100">
        <f t="shared" si="4"/>
        <v>1565.2513899999999</v>
      </c>
      <c r="L19" s="13" t="e">
        <f t="shared" si="0"/>
        <v>#DIV/0!</v>
      </c>
      <c r="M19" s="101">
        <f t="shared" si="1"/>
        <v>85.46141149749117</v>
      </c>
      <c r="N19" s="96">
        <f t="shared" si="2"/>
        <v>9.70442551629387E-2</v>
      </c>
    </row>
    <row r="20" spans="2:15" ht="66.75" hidden="1" x14ac:dyDescent="0.2">
      <c r="B20" s="22" t="s">
        <v>22</v>
      </c>
      <c r="C20" s="16">
        <v>19170</v>
      </c>
      <c r="D20" s="16">
        <v>14100</v>
      </c>
      <c r="E20" s="23">
        <v>-1012.5</v>
      </c>
      <c r="F20" s="17" t="s">
        <v>23</v>
      </c>
      <c r="G20" s="11"/>
      <c r="H20" s="11"/>
      <c r="I20" s="100">
        <f t="shared" si="3"/>
        <v>19.170000000000002</v>
      </c>
      <c r="J20" s="89"/>
      <c r="K20" s="100">
        <f t="shared" si="4"/>
        <v>-1.0125</v>
      </c>
      <c r="L20" s="13" t="e">
        <f t="shared" si="0"/>
        <v>#DIV/0!</v>
      </c>
      <c r="M20" s="101">
        <f t="shared" si="1"/>
        <v>-5.28169014084507</v>
      </c>
      <c r="N20" s="96">
        <f t="shared" si="2"/>
        <v>-6.2774139017040208E-5</v>
      </c>
    </row>
    <row r="21" spans="2:15" ht="25.5" x14ac:dyDescent="0.2">
      <c r="B21" s="24" t="s">
        <v>24</v>
      </c>
      <c r="C21" s="16">
        <f>C22</f>
        <v>12868490</v>
      </c>
      <c r="D21" s="16">
        <f>D22</f>
        <v>9651368</v>
      </c>
      <c r="E21" s="16">
        <f>E22</f>
        <v>6907781.0199999996</v>
      </c>
      <c r="F21" s="17" t="s">
        <v>25</v>
      </c>
      <c r="G21" s="11">
        <v>10857</v>
      </c>
      <c r="H21" s="11">
        <v>9651.4</v>
      </c>
      <c r="I21" s="100">
        <v>12868.5</v>
      </c>
      <c r="J21" s="89">
        <v>9651.4</v>
      </c>
      <c r="K21" s="100">
        <v>6907.8</v>
      </c>
      <c r="L21" s="13">
        <f t="shared" si="0"/>
        <v>71.573036036222732</v>
      </c>
      <c r="M21" s="101">
        <f t="shared" si="1"/>
        <v>53.679916074134518</v>
      </c>
      <c r="N21" s="96">
        <f t="shared" si="2"/>
        <v>0.42827772592781271</v>
      </c>
    </row>
    <row r="22" spans="2:15" ht="36" hidden="1" customHeight="1" x14ac:dyDescent="0.2">
      <c r="B22" s="25" t="s">
        <v>26</v>
      </c>
      <c r="C22" s="19">
        <f>C23+C24+C25+C26</f>
        <v>12868490</v>
      </c>
      <c r="D22" s="19">
        <f>D23+D24+D25+D26</f>
        <v>9651368</v>
      </c>
      <c r="E22" s="19">
        <f>E23+E24+E25+E26</f>
        <v>6907781.0199999996</v>
      </c>
      <c r="F22" s="20" t="s">
        <v>27</v>
      </c>
      <c r="G22" s="21"/>
      <c r="H22" s="21"/>
      <c r="I22" s="100">
        <f t="shared" si="3"/>
        <v>12868.49</v>
      </c>
      <c r="J22" s="91"/>
      <c r="K22" s="100">
        <f t="shared" si="4"/>
        <v>6907.7810199999994</v>
      </c>
      <c r="L22" s="13" t="e">
        <f t="shared" si="0"/>
        <v>#DIV/0!</v>
      </c>
      <c r="M22" s="101">
        <f t="shared" si="1"/>
        <v>53.679810296312922</v>
      </c>
      <c r="N22" s="96">
        <f t="shared" si="2"/>
        <v>0.42827654918395242</v>
      </c>
    </row>
    <row r="23" spans="2:15" ht="51" hidden="1" x14ac:dyDescent="0.2">
      <c r="B23" s="24" t="s">
        <v>28</v>
      </c>
      <c r="C23" s="16">
        <v>4325210</v>
      </c>
      <c r="D23" s="16">
        <v>3243908</v>
      </c>
      <c r="E23" s="23">
        <v>2793231.44</v>
      </c>
      <c r="F23" s="17" t="s">
        <v>29</v>
      </c>
      <c r="G23" s="11"/>
      <c r="H23" s="11"/>
      <c r="I23" s="100">
        <f t="shared" si="3"/>
        <v>4325.21</v>
      </c>
      <c r="J23" s="89"/>
      <c r="K23" s="100">
        <f t="shared" si="4"/>
        <v>2793.23144</v>
      </c>
      <c r="L23" s="13" t="e">
        <f t="shared" si="0"/>
        <v>#DIV/0!</v>
      </c>
      <c r="M23" s="101">
        <f t="shared" si="1"/>
        <v>64.580250207504378</v>
      </c>
      <c r="N23" s="96">
        <f t="shared" si="2"/>
        <v>0.1731779740457555</v>
      </c>
    </row>
    <row r="24" spans="2:15" ht="63.75" hidden="1" x14ac:dyDescent="0.2">
      <c r="B24" s="24" t="s">
        <v>30</v>
      </c>
      <c r="C24" s="16">
        <v>68940</v>
      </c>
      <c r="D24" s="16">
        <v>51705</v>
      </c>
      <c r="E24" s="23">
        <v>29632.98</v>
      </c>
      <c r="F24" s="17" t="s">
        <v>31</v>
      </c>
      <c r="G24" s="11"/>
      <c r="H24" s="11"/>
      <c r="I24" s="100">
        <f t="shared" si="3"/>
        <v>68.94</v>
      </c>
      <c r="J24" s="89"/>
      <c r="K24" s="100">
        <f t="shared" si="4"/>
        <v>29.63298</v>
      </c>
      <c r="L24" s="13" t="e">
        <f t="shared" si="0"/>
        <v>#DIV/0!</v>
      </c>
      <c r="M24" s="101">
        <f t="shared" si="1"/>
        <v>42.983724978241952</v>
      </c>
      <c r="N24" s="96">
        <f t="shared" si="2"/>
        <v>1.8372195614905407E-3</v>
      </c>
    </row>
    <row r="25" spans="2:15" ht="51" hidden="1" x14ac:dyDescent="0.2">
      <c r="B25" s="24" t="s">
        <v>32</v>
      </c>
      <c r="C25" s="16">
        <v>8474340</v>
      </c>
      <c r="D25" s="16">
        <v>6355755</v>
      </c>
      <c r="E25" s="23">
        <v>4662965.83</v>
      </c>
      <c r="F25" s="17" t="s">
        <v>33</v>
      </c>
      <c r="G25" s="11"/>
      <c r="H25" s="11"/>
      <c r="I25" s="100">
        <f t="shared" si="3"/>
        <v>8474.34</v>
      </c>
      <c r="J25" s="89"/>
      <c r="K25" s="100">
        <f t="shared" si="4"/>
        <v>4662.9658300000001</v>
      </c>
      <c r="L25" s="13" t="e">
        <f t="shared" si="0"/>
        <v>#DIV/0!</v>
      </c>
      <c r="M25" s="101">
        <f t="shared" si="1"/>
        <v>55.024530877920874</v>
      </c>
      <c r="N25" s="96">
        <f t="shared" si="2"/>
        <v>0.28909991629049714</v>
      </c>
    </row>
    <row r="26" spans="2:15" ht="51" hidden="1" x14ac:dyDescent="0.2">
      <c r="B26" s="24" t="s">
        <v>34</v>
      </c>
      <c r="C26" s="16">
        <v>0</v>
      </c>
      <c r="D26" s="16">
        <v>0</v>
      </c>
      <c r="E26" s="23">
        <v>-578049.23</v>
      </c>
      <c r="F26" s="17" t="s">
        <v>35</v>
      </c>
      <c r="G26" s="11"/>
      <c r="H26" s="11"/>
      <c r="I26" s="100">
        <f t="shared" si="3"/>
        <v>0</v>
      </c>
      <c r="J26" s="89"/>
      <c r="K26" s="100">
        <f t="shared" si="4"/>
        <v>-578.04922999999997</v>
      </c>
      <c r="L26" s="13" t="e">
        <f t="shared" si="0"/>
        <v>#DIV/0!</v>
      </c>
      <c r="M26" s="101" t="e">
        <f t="shared" si="1"/>
        <v>#DIV/0!</v>
      </c>
      <c r="N26" s="96">
        <f t="shared" si="2"/>
        <v>-3.5838560713790671E-2</v>
      </c>
    </row>
    <row r="27" spans="2:15" ht="16.5" customHeight="1" x14ac:dyDescent="0.2">
      <c r="B27" s="15" t="s">
        <v>36</v>
      </c>
      <c r="C27" s="16">
        <f>C28+C36+C40</f>
        <v>67338230</v>
      </c>
      <c r="D27" s="16">
        <f>D28+D36+D40</f>
        <v>48265488</v>
      </c>
      <c r="E27" s="16">
        <f>E28+E36+E40</f>
        <v>53621977.240000002</v>
      </c>
      <c r="F27" s="17" t="s">
        <v>37</v>
      </c>
      <c r="G27" s="11">
        <v>59896.5</v>
      </c>
      <c r="H27" s="11">
        <v>51597.1</v>
      </c>
      <c r="I27" s="100">
        <v>67338.2</v>
      </c>
      <c r="J27" s="89">
        <v>48265.5</v>
      </c>
      <c r="K27" s="100">
        <v>53622</v>
      </c>
      <c r="L27" s="13">
        <f>K27/J27*100</f>
        <v>111.09798924697765</v>
      </c>
      <c r="M27" s="101">
        <f t="shared" si="1"/>
        <v>79.630878164251499</v>
      </c>
      <c r="N27" s="96">
        <f t="shared" si="2"/>
        <v>3.3245184023424503</v>
      </c>
      <c r="O27" s="102"/>
    </row>
    <row r="28" spans="2:15" ht="33.6" hidden="1" customHeight="1" x14ac:dyDescent="0.2">
      <c r="B28" s="26" t="s">
        <v>38</v>
      </c>
      <c r="C28" s="19">
        <f>C29+C32+C35</f>
        <v>51884510</v>
      </c>
      <c r="D28" s="19">
        <f>D29+D32+D35</f>
        <v>37851500</v>
      </c>
      <c r="E28" s="19">
        <f>E29+E32+E35</f>
        <v>43760469.810000002</v>
      </c>
      <c r="F28" s="20" t="s">
        <v>39</v>
      </c>
      <c r="G28" s="21"/>
      <c r="H28" s="21"/>
      <c r="I28" s="100">
        <f t="shared" si="3"/>
        <v>51884.51</v>
      </c>
      <c r="J28" s="91"/>
      <c r="K28" s="100">
        <f t="shared" si="4"/>
        <v>43760.469810000002</v>
      </c>
      <c r="L28" s="13" t="e">
        <f t="shared" si="0"/>
        <v>#DIV/0!</v>
      </c>
      <c r="M28" s="101">
        <f t="shared" si="1"/>
        <v>84.342070128444888</v>
      </c>
      <c r="N28" s="96">
        <f t="shared" si="2"/>
        <v>2.7131119163495621</v>
      </c>
    </row>
    <row r="29" spans="2:15" ht="27" hidden="1" customHeight="1" x14ac:dyDescent="0.2">
      <c r="B29" s="24" t="s">
        <v>40</v>
      </c>
      <c r="C29" s="16">
        <f>C30+C31</f>
        <v>36113770</v>
      </c>
      <c r="D29" s="16">
        <f>D30+D31</f>
        <v>28277600</v>
      </c>
      <c r="E29" s="16">
        <f>E30+E31</f>
        <v>29450060.43</v>
      </c>
      <c r="F29" s="17" t="s">
        <v>41</v>
      </c>
      <c r="G29" s="11"/>
      <c r="H29" s="11"/>
      <c r="I29" s="100">
        <f t="shared" si="3"/>
        <v>36113.769999999997</v>
      </c>
      <c r="J29" s="89"/>
      <c r="K29" s="100">
        <f t="shared" si="4"/>
        <v>29450.060430000001</v>
      </c>
      <c r="L29" s="13" t="e">
        <f t="shared" si="0"/>
        <v>#DIV/0!</v>
      </c>
      <c r="M29" s="101">
        <f t="shared" si="1"/>
        <v>81.548009055825531</v>
      </c>
      <c r="N29" s="96">
        <f t="shared" si="2"/>
        <v>1.8258787036968447</v>
      </c>
    </row>
    <row r="30" spans="2:15" ht="27.75" hidden="1" customHeight="1" x14ac:dyDescent="0.2">
      <c r="B30" s="24" t="s">
        <v>40</v>
      </c>
      <c r="C30" s="16">
        <v>36113770</v>
      </c>
      <c r="D30" s="16">
        <v>28277600</v>
      </c>
      <c r="E30" s="23">
        <v>29449950.300000001</v>
      </c>
      <c r="F30" s="17" t="s">
        <v>42</v>
      </c>
      <c r="G30" s="11"/>
      <c r="H30" s="11"/>
      <c r="I30" s="100">
        <f t="shared" si="3"/>
        <v>36113.769999999997</v>
      </c>
      <c r="J30" s="89"/>
      <c r="K30" s="100">
        <f t="shared" si="4"/>
        <v>29449.9503</v>
      </c>
      <c r="L30" s="13" t="e">
        <f t="shared" si="0"/>
        <v>#DIV/0!</v>
      </c>
      <c r="M30" s="101">
        <f t="shared" si="1"/>
        <v>81.547704102894841</v>
      </c>
      <c r="N30" s="96">
        <f t="shared" si="2"/>
        <v>1.8258718757304941</v>
      </c>
    </row>
    <row r="31" spans="2:15" ht="39" hidden="1" customHeight="1" x14ac:dyDescent="0.2">
      <c r="B31" s="24" t="s">
        <v>43</v>
      </c>
      <c r="C31" s="16">
        <v>0</v>
      </c>
      <c r="D31" s="27">
        <v>0</v>
      </c>
      <c r="E31" s="28">
        <v>110.13</v>
      </c>
      <c r="F31" s="17" t="s">
        <v>44</v>
      </c>
      <c r="G31" s="11"/>
      <c r="H31" s="11"/>
      <c r="I31" s="100">
        <f t="shared" si="3"/>
        <v>0</v>
      </c>
      <c r="J31" s="89"/>
      <c r="K31" s="100">
        <f t="shared" si="4"/>
        <v>0.11012999999999999</v>
      </c>
      <c r="L31" s="13" t="e">
        <f t="shared" si="0"/>
        <v>#DIV/0!</v>
      </c>
      <c r="M31" s="101" t="e">
        <f t="shared" si="1"/>
        <v>#DIV/0!</v>
      </c>
      <c r="N31" s="96">
        <f t="shared" si="2"/>
        <v>6.827966350564582E-6</v>
      </c>
    </row>
    <row r="32" spans="2:15" ht="25.5" hidden="1" x14ac:dyDescent="0.2">
      <c r="B32" s="24" t="s">
        <v>45</v>
      </c>
      <c r="C32" s="16">
        <f>C33+C34</f>
        <v>15770740</v>
      </c>
      <c r="D32" s="16">
        <f>D33+D34</f>
        <v>9573900</v>
      </c>
      <c r="E32" s="16">
        <f>E33+E34</f>
        <v>14309073.300000001</v>
      </c>
      <c r="F32" s="17" t="s">
        <v>46</v>
      </c>
      <c r="G32" s="11"/>
      <c r="H32" s="11"/>
      <c r="I32" s="100">
        <f t="shared" si="3"/>
        <v>15770.74</v>
      </c>
      <c r="J32" s="89"/>
      <c r="K32" s="100">
        <f t="shared" si="4"/>
        <v>14309.0733</v>
      </c>
      <c r="L32" s="13" t="e">
        <f t="shared" si="0"/>
        <v>#DIV/0!</v>
      </c>
      <c r="M32" s="101">
        <f t="shared" si="1"/>
        <v>90.731781133922695</v>
      </c>
      <c r="N32" s="96">
        <f t="shared" si="2"/>
        <v>0.88715037682885767</v>
      </c>
    </row>
    <row r="33" spans="2:14" ht="51" hidden="1" x14ac:dyDescent="0.2">
      <c r="B33" s="24" t="s">
        <v>47</v>
      </c>
      <c r="C33" s="16">
        <v>15770740</v>
      </c>
      <c r="D33" s="16">
        <v>9573900</v>
      </c>
      <c r="E33" s="23">
        <v>14309073.300000001</v>
      </c>
      <c r="F33" s="17" t="s">
        <v>48</v>
      </c>
      <c r="G33" s="11"/>
      <c r="H33" s="11"/>
      <c r="I33" s="100">
        <f t="shared" si="3"/>
        <v>15770.74</v>
      </c>
      <c r="J33" s="89"/>
      <c r="K33" s="100">
        <f t="shared" si="4"/>
        <v>14309.0733</v>
      </c>
      <c r="L33" s="13" t="e">
        <f t="shared" si="0"/>
        <v>#DIV/0!</v>
      </c>
      <c r="M33" s="101">
        <f t="shared" si="1"/>
        <v>90.731781133922695</v>
      </c>
      <c r="N33" s="96">
        <f t="shared" si="2"/>
        <v>0.88715037682885767</v>
      </c>
    </row>
    <row r="34" spans="2:14" ht="56.25" hidden="1" customHeight="1" x14ac:dyDescent="0.2">
      <c r="B34" s="24" t="s">
        <v>49</v>
      </c>
      <c r="C34" s="16">
        <v>0</v>
      </c>
      <c r="D34" s="16"/>
      <c r="E34" s="29">
        <v>0</v>
      </c>
      <c r="F34" s="17" t="s">
        <v>50</v>
      </c>
      <c r="G34" s="11"/>
      <c r="H34" s="11"/>
      <c r="I34" s="100">
        <f t="shared" si="3"/>
        <v>0</v>
      </c>
      <c r="J34" s="89"/>
      <c r="K34" s="100">
        <f t="shared" si="4"/>
        <v>0</v>
      </c>
      <c r="L34" s="13" t="e">
        <f t="shared" si="0"/>
        <v>#DIV/0!</v>
      </c>
      <c r="M34" s="101" t="e">
        <f t="shared" si="1"/>
        <v>#DIV/0!</v>
      </c>
      <c r="N34" s="96">
        <f t="shared" si="2"/>
        <v>0</v>
      </c>
    </row>
    <row r="35" spans="2:14" ht="30" hidden="1" customHeight="1" x14ac:dyDescent="0.2">
      <c r="B35" s="30" t="s">
        <v>51</v>
      </c>
      <c r="C35" s="16">
        <v>0</v>
      </c>
      <c r="D35" s="16">
        <v>0</v>
      </c>
      <c r="E35" s="23">
        <v>1336.08</v>
      </c>
      <c r="F35" s="17" t="s">
        <v>52</v>
      </c>
      <c r="G35" s="11"/>
      <c r="H35" s="11"/>
      <c r="I35" s="100">
        <f t="shared" si="3"/>
        <v>0</v>
      </c>
      <c r="J35" s="89"/>
      <c r="K35" s="100">
        <f t="shared" si="4"/>
        <v>1.3360799999999999</v>
      </c>
      <c r="L35" s="13" t="e">
        <f t="shared" si="0"/>
        <v>#DIV/0!</v>
      </c>
      <c r="M35" s="101" t="e">
        <f t="shared" si="1"/>
        <v>#DIV/0!</v>
      </c>
      <c r="N35" s="96">
        <f t="shared" si="2"/>
        <v>8.2835823859641575E-5</v>
      </c>
    </row>
    <row r="36" spans="2:14" s="31" customFormat="1" ht="12.75" hidden="1" x14ac:dyDescent="0.2">
      <c r="B36" s="26" t="s">
        <v>53</v>
      </c>
      <c r="C36" s="19">
        <f>C37+C38</f>
        <v>13060420</v>
      </c>
      <c r="D36" s="19">
        <f>D37+D38</f>
        <v>9706788</v>
      </c>
      <c r="E36" s="19">
        <f>E37+E38</f>
        <v>8070519.3200000003</v>
      </c>
      <c r="F36" s="20" t="s">
        <v>54</v>
      </c>
      <c r="G36" s="21"/>
      <c r="H36" s="21"/>
      <c r="I36" s="100">
        <f t="shared" si="3"/>
        <v>13060.42</v>
      </c>
      <c r="J36" s="91"/>
      <c r="K36" s="100">
        <f t="shared" si="4"/>
        <v>8070.5193200000003</v>
      </c>
      <c r="L36" s="13" t="e">
        <f t="shared" si="0"/>
        <v>#DIV/0!</v>
      </c>
      <c r="M36" s="101">
        <f t="shared" si="1"/>
        <v>61.793719650669729</v>
      </c>
      <c r="N36" s="96">
        <f t="shared" si="2"/>
        <v>0.50036533504532243</v>
      </c>
    </row>
    <row r="37" spans="2:14" s="31" customFormat="1" ht="27" hidden="1" customHeight="1" x14ac:dyDescent="0.2">
      <c r="B37" s="24" t="s">
        <v>55</v>
      </c>
      <c r="C37" s="16">
        <v>13060420</v>
      </c>
      <c r="D37" s="16">
        <v>9706788</v>
      </c>
      <c r="E37" s="16">
        <v>8065246.5800000001</v>
      </c>
      <c r="F37" s="17" t="s">
        <v>56</v>
      </c>
      <c r="G37" s="11"/>
      <c r="H37" s="11"/>
      <c r="I37" s="100">
        <f t="shared" si="3"/>
        <v>13060.42</v>
      </c>
      <c r="J37" s="89"/>
      <c r="K37" s="100">
        <f t="shared" si="4"/>
        <v>8065.24658</v>
      </c>
      <c r="L37" s="13" t="e">
        <f t="shared" si="0"/>
        <v>#DIV/0!</v>
      </c>
      <c r="M37" s="101">
        <f t="shared" si="1"/>
        <v>61.753347748387874</v>
      </c>
      <c r="N37" s="96">
        <f t="shared" si="2"/>
        <v>0.50003842964901546</v>
      </c>
    </row>
    <row r="38" spans="2:14" s="31" customFormat="1" ht="25.5" hidden="1" x14ac:dyDescent="0.2">
      <c r="B38" s="24" t="s">
        <v>57</v>
      </c>
      <c r="C38" s="16">
        <v>0</v>
      </c>
      <c r="D38" s="16">
        <v>0</v>
      </c>
      <c r="E38" s="16">
        <v>5272.74</v>
      </c>
      <c r="F38" s="17" t="s">
        <v>58</v>
      </c>
      <c r="G38" s="11"/>
      <c r="H38" s="11"/>
      <c r="I38" s="100">
        <f t="shared" si="3"/>
        <v>0</v>
      </c>
      <c r="J38" s="89"/>
      <c r="K38" s="100">
        <f t="shared" si="4"/>
        <v>5.2727399999999998</v>
      </c>
      <c r="L38" s="13" t="e">
        <f t="shared" si="0"/>
        <v>#DIV/0!</v>
      </c>
      <c r="M38" s="101" t="e">
        <f t="shared" si="1"/>
        <v>#DIV/0!</v>
      </c>
      <c r="N38" s="96">
        <f t="shared" si="2"/>
        <v>3.2690539630687274E-4</v>
      </c>
    </row>
    <row r="39" spans="2:14" s="31" customFormat="1" ht="26.25" hidden="1" customHeight="1" x14ac:dyDescent="0.2">
      <c r="B39" s="26" t="s">
        <v>59</v>
      </c>
      <c r="C39" s="19">
        <f>C40</f>
        <v>2393300</v>
      </c>
      <c r="D39" s="19">
        <f>D40</f>
        <v>707200</v>
      </c>
      <c r="E39" s="19">
        <f>E40</f>
        <v>1790988.11</v>
      </c>
      <c r="F39" s="20" t="s">
        <v>60</v>
      </c>
      <c r="G39" s="21"/>
      <c r="H39" s="21"/>
      <c r="I39" s="100">
        <f t="shared" si="3"/>
        <v>2393.3000000000002</v>
      </c>
      <c r="J39" s="91"/>
      <c r="K39" s="100">
        <f t="shared" si="4"/>
        <v>1790.98811</v>
      </c>
      <c r="L39" s="13" t="e">
        <f t="shared" si="0"/>
        <v>#DIV/0!</v>
      </c>
      <c r="M39" s="101">
        <f t="shared" si="1"/>
        <v>74.833414532235821</v>
      </c>
      <c r="N39" s="96">
        <f t="shared" si="2"/>
        <v>0.11103973984691962</v>
      </c>
    </row>
    <row r="40" spans="2:14" ht="25.5" hidden="1" x14ac:dyDescent="0.2">
      <c r="B40" s="32" t="s">
        <v>61</v>
      </c>
      <c r="C40" s="16">
        <v>2393300</v>
      </c>
      <c r="D40" s="16">
        <v>707200</v>
      </c>
      <c r="E40" s="16">
        <v>1790988.11</v>
      </c>
      <c r="F40" s="17" t="s">
        <v>62</v>
      </c>
      <c r="G40" s="11"/>
      <c r="H40" s="11"/>
      <c r="I40" s="100">
        <f t="shared" si="3"/>
        <v>2393.3000000000002</v>
      </c>
      <c r="J40" s="89"/>
      <c r="K40" s="100">
        <f t="shared" si="4"/>
        <v>1790.98811</v>
      </c>
      <c r="L40" s="13" t="e">
        <f t="shared" si="0"/>
        <v>#DIV/0!</v>
      </c>
      <c r="M40" s="101">
        <f t="shared" si="1"/>
        <v>74.833414532235821</v>
      </c>
      <c r="N40" s="96">
        <f t="shared" si="2"/>
        <v>0.11103973984691962</v>
      </c>
    </row>
    <row r="41" spans="2:14" ht="18" customHeight="1" x14ac:dyDescent="0.2">
      <c r="B41" s="15" t="s">
        <v>63</v>
      </c>
      <c r="C41" s="16">
        <f>C42+C44</f>
        <v>19121150</v>
      </c>
      <c r="D41" s="16">
        <f>D42+D44</f>
        <v>5595100</v>
      </c>
      <c r="E41" s="16">
        <f>E42+E44</f>
        <v>6581602.4400000004</v>
      </c>
      <c r="F41" s="17" t="s">
        <v>64</v>
      </c>
      <c r="G41" s="11">
        <v>21798.6</v>
      </c>
      <c r="H41" s="11">
        <v>4218.3999999999996</v>
      </c>
      <c r="I41" s="100">
        <v>19121.2</v>
      </c>
      <c r="J41" s="89">
        <v>5595.1</v>
      </c>
      <c r="K41" s="100">
        <v>6581.6</v>
      </c>
      <c r="L41" s="13">
        <f t="shared" si="0"/>
        <v>117.63149899018784</v>
      </c>
      <c r="M41" s="101">
        <f t="shared" si="1"/>
        <v>34.420433863983433</v>
      </c>
      <c r="N41" s="96">
        <f t="shared" si="2"/>
        <v>0.40805360331313772</v>
      </c>
    </row>
    <row r="42" spans="2:14" ht="12.75" hidden="1" x14ac:dyDescent="0.2">
      <c r="B42" s="26" t="s">
        <v>65</v>
      </c>
      <c r="C42" s="19">
        <f>C43</f>
        <v>16534820</v>
      </c>
      <c r="D42" s="19">
        <f>D43</f>
        <v>3487400</v>
      </c>
      <c r="E42" s="19">
        <f>E43</f>
        <v>4987078.4800000004</v>
      </c>
      <c r="F42" s="20" t="s">
        <v>66</v>
      </c>
      <c r="G42" s="21"/>
      <c r="H42" s="21"/>
      <c r="I42" s="100">
        <f t="shared" si="3"/>
        <v>16534.82</v>
      </c>
      <c r="J42" s="91"/>
      <c r="K42" s="100">
        <f t="shared" si="4"/>
        <v>4987.0784800000001</v>
      </c>
      <c r="L42" s="13" t="e">
        <f t="shared" si="0"/>
        <v>#DIV/0!</v>
      </c>
      <c r="M42" s="101">
        <f t="shared" si="1"/>
        <v>30.161069065160675</v>
      </c>
      <c r="N42" s="96">
        <f t="shared" si="2"/>
        <v>0.30919462498015765</v>
      </c>
    </row>
    <row r="43" spans="2:14" ht="41.25" hidden="1" customHeight="1" x14ac:dyDescent="0.2">
      <c r="B43" s="33" t="s">
        <v>67</v>
      </c>
      <c r="C43" s="16">
        <v>16534820</v>
      </c>
      <c r="D43" s="16">
        <v>3487400</v>
      </c>
      <c r="E43" s="16">
        <v>4987078.4800000004</v>
      </c>
      <c r="F43" s="17" t="s">
        <v>68</v>
      </c>
      <c r="G43" s="11"/>
      <c r="H43" s="11"/>
      <c r="I43" s="100">
        <f t="shared" si="3"/>
        <v>16534.82</v>
      </c>
      <c r="J43" s="89"/>
      <c r="K43" s="100">
        <f t="shared" si="4"/>
        <v>4987.0784800000001</v>
      </c>
      <c r="L43" s="13" t="e">
        <f t="shared" si="0"/>
        <v>#DIV/0!</v>
      </c>
      <c r="M43" s="101">
        <f t="shared" si="1"/>
        <v>30.161069065160675</v>
      </c>
      <c r="N43" s="96">
        <f t="shared" si="2"/>
        <v>0.30919462498015765</v>
      </c>
    </row>
    <row r="44" spans="2:14" ht="18.75" hidden="1" customHeight="1" x14ac:dyDescent="0.2">
      <c r="B44" s="26" t="s">
        <v>69</v>
      </c>
      <c r="C44" s="19">
        <f>C45+C47</f>
        <v>2586330</v>
      </c>
      <c r="D44" s="19">
        <f>D45+D47</f>
        <v>2107700</v>
      </c>
      <c r="E44" s="19">
        <f>E45+E47</f>
        <v>1594523.9600000002</v>
      </c>
      <c r="F44" s="20" t="s">
        <v>70</v>
      </c>
      <c r="G44" s="21"/>
      <c r="H44" s="21"/>
      <c r="I44" s="100">
        <f t="shared" ref="I44:I74" si="5">C44/1000</f>
        <v>2586.33</v>
      </c>
      <c r="J44" s="91"/>
      <c r="K44" s="100">
        <f t="shared" si="4"/>
        <v>1594.5239600000002</v>
      </c>
      <c r="L44" s="13" t="e">
        <f t="shared" si="0"/>
        <v>#DIV/0!</v>
      </c>
      <c r="M44" s="101">
        <f t="shared" si="1"/>
        <v>61.651991818522781</v>
      </c>
      <c r="N44" s="96">
        <f t="shared" si="2"/>
        <v>9.8859129610905178E-2</v>
      </c>
    </row>
    <row r="45" spans="2:14" ht="12.75" hidden="1" x14ac:dyDescent="0.2">
      <c r="B45" s="24" t="s">
        <v>71</v>
      </c>
      <c r="C45" s="16">
        <f>C46</f>
        <v>2557200</v>
      </c>
      <c r="D45" s="16">
        <f>D46</f>
        <v>2086700</v>
      </c>
      <c r="E45" s="16">
        <f>E46</f>
        <v>1579496.86</v>
      </c>
      <c r="F45" s="17" t="s">
        <v>72</v>
      </c>
      <c r="G45" s="11"/>
      <c r="H45" s="11"/>
      <c r="I45" s="100">
        <f t="shared" si="5"/>
        <v>2557.1999999999998</v>
      </c>
      <c r="J45" s="89"/>
      <c r="K45" s="100">
        <f t="shared" ref="K45:K76" si="6">E45/1000</f>
        <v>1579.4968600000002</v>
      </c>
      <c r="L45" s="13" t="e">
        <f t="shared" si="0"/>
        <v>#DIV/0!</v>
      </c>
      <c r="M45" s="101">
        <f t="shared" si="1"/>
        <v>61.766653370874401</v>
      </c>
      <c r="N45" s="96">
        <f t="shared" si="2"/>
        <v>9.7927462189252856E-2</v>
      </c>
    </row>
    <row r="46" spans="2:14" ht="33.75" hidden="1" customHeight="1" x14ac:dyDescent="0.2">
      <c r="B46" s="24" t="s">
        <v>73</v>
      </c>
      <c r="C46" s="16">
        <v>2557200</v>
      </c>
      <c r="D46" s="16">
        <v>2086700</v>
      </c>
      <c r="E46" s="16">
        <v>1579496.86</v>
      </c>
      <c r="F46" s="17" t="s">
        <v>74</v>
      </c>
      <c r="G46" s="11"/>
      <c r="H46" s="11"/>
      <c r="I46" s="100">
        <f t="shared" si="5"/>
        <v>2557.1999999999998</v>
      </c>
      <c r="J46" s="89"/>
      <c r="K46" s="100">
        <f t="shared" si="6"/>
        <v>1579.4968600000002</v>
      </c>
      <c r="L46" s="13" t="e">
        <f t="shared" si="0"/>
        <v>#DIV/0!</v>
      </c>
      <c r="M46" s="101">
        <f t="shared" si="1"/>
        <v>61.766653370874401</v>
      </c>
      <c r="N46" s="96">
        <f t="shared" si="2"/>
        <v>9.7927462189252856E-2</v>
      </c>
    </row>
    <row r="47" spans="2:14" ht="12.75" hidden="1" x14ac:dyDescent="0.2">
      <c r="B47" s="24" t="s">
        <v>75</v>
      </c>
      <c r="C47" s="16">
        <f>C48</f>
        <v>29130</v>
      </c>
      <c r="D47" s="16">
        <f>D48</f>
        <v>21000</v>
      </c>
      <c r="E47" s="16">
        <f>E48</f>
        <v>15027.1</v>
      </c>
      <c r="F47" s="17" t="s">
        <v>76</v>
      </c>
      <c r="G47" s="11"/>
      <c r="H47" s="11"/>
      <c r="I47" s="100">
        <f t="shared" si="5"/>
        <v>29.13</v>
      </c>
      <c r="J47" s="89"/>
      <c r="K47" s="100">
        <f t="shared" si="6"/>
        <v>15.027100000000001</v>
      </c>
      <c r="L47" s="13" t="e">
        <f t="shared" si="0"/>
        <v>#DIV/0!</v>
      </c>
      <c r="M47" s="101">
        <f t="shared" si="1"/>
        <v>51.586337109509103</v>
      </c>
      <c r="N47" s="96">
        <f t="shared" si="2"/>
        <v>9.3166742165231133E-4</v>
      </c>
    </row>
    <row r="48" spans="2:14" ht="25.5" hidden="1" x14ac:dyDescent="0.2">
      <c r="B48" s="24" t="s">
        <v>77</v>
      </c>
      <c r="C48" s="16">
        <v>29130</v>
      </c>
      <c r="D48" s="16">
        <v>21000</v>
      </c>
      <c r="E48" s="16">
        <v>15027.1</v>
      </c>
      <c r="F48" s="17" t="s">
        <v>78</v>
      </c>
      <c r="G48" s="11"/>
      <c r="H48" s="11"/>
      <c r="I48" s="100">
        <f t="shared" si="5"/>
        <v>29.13</v>
      </c>
      <c r="J48" s="89"/>
      <c r="K48" s="100">
        <f t="shared" si="6"/>
        <v>15.027100000000001</v>
      </c>
      <c r="L48" s="13" t="e">
        <f t="shared" si="0"/>
        <v>#DIV/0!</v>
      </c>
      <c r="M48" s="101">
        <f t="shared" si="1"/>
        <v>51.586337109509103</v>
      </c>
      <c r="N48" s="96">
        <f t="shared" si="2"/>
        <v>9.3166742165231133E-4</v>
      </c>
    </row>
    <row r="49" spans="2:14" ht="18.75" customHeight="1" x14ac:dyDescent="0.2">
      <c r="B49" s="15" t="s">
        <v>79</v>
      </c>
      <c r="C49" s="16">
        <f>C50+C52</f>
        <v>12164830</v>
      </c>
      <c r="D49" s="16">
        <f>D50+D52</f>
        <v>8265949</v>
      </c>
      <c r="E49" s="16">
        <f>E50+E52</f>
        <v>10097639.720000001</v>
      </c>
      <c r="F49" s="17" t="s">
        <v>80</v>
      </c>
      <c r="G49" s="11">
        <v>8572.7000000000007</v>
      </c>
      <c r="H49" s="11">
        <v>7649.6</v>
      </c>
      <c r="I49" s="100">
        <v>12164.8</v>
      </c>
      <c r="J49" s="89">
        <v>8266</v>
      </c>
      <c r="K49" s="100">
        <v>10097.6</v>
      </c>
      <c r="L49" s="13">
        <f t="shared" si="0"/>
        <v>122.15823856762643</v>
      </c>
      <c r="M49" s="101">
        <f t="shared" si="1"/>
        <v>83.00670787846903</v>
      </c>
      <c r="N49" s="96">
        <f t="shared" si="2"/>
        <v>0.62604261347008927</v>
      </c>
    </row>
    <row r="50" spans="2:14" ht="25.5" hidden="1" x14ac:dyDescent="0.2">
      <c r="B50" s="25" t="s">
        <v>81</v>
      </c>
      <c r="C50" s="19">
        <f>C51</f>
        <v>12160500</v>
      </c>
      <c r="D50" s="19">
        <f>D51</f>
        <v>8262700</v>
      </c>
      <c r="E50" s="19">
        <f>E51</f>
        <v>10097639.720000001</v>
      </c>
      <c r="F50" s="20" t="s">
        <v>82</v>
      </c>
      <c r="G50" s="21"/>
      <c r="H50" s="21"/>
      <c r="I50" s="100">
        <f t="shared" si="5"/>
        <v>12160.5</v>
      </c>
      <c r="J50" s="21"/>
      <c r="K50" s="100">
        <f t="shared" si="6"/>
        <v>10097.639720000001</v>
      </c>
      <c r="L50" s="49" t="e">
        <f t="shared" si="0"/>
        <v>#DIV/0!</v>
      </c>
      <c r="M50" s="99">
        <f t="shared" si="1"/>
        <v>83.036386003864976</v>
      </c>
      <c r="N50" s="96">
        <f t="shared" si="2"/>
        <v>0.62604507607631321</v>
      </c>
    </row>
    <row r="51" spans="2:14" ht="38.25" hidden="1" x14ac:dyDescent="0.2">
      <c r="B51" s="24" t="s">
        <v>83</v>
      </c>
      <c r="C51" s="16">
        <v>12160500</v>
      </c>
      <c r="D51" s="16">
        <v>8262700</v>
      </c>
      <c r="E51" s="16">
        <v>10097639.720000001</v>
      </c>
      <c r="F51" s="17" t="s">
        <v>84</v>
      </c>
      <c r="G51" s="11"/>
      <c r="H51" s="11"/>
      <c r="I51" s="100">
        <f t="shared" si="5"/>
        <v>12160.5</v>
      </c>
      <c r="J51" s="11"/>
      <c r="K51" s="100">
        <f t="shared" si="6"/>
        <v>10097.639720000001</v>
      </c>
      <c r="L51" s="49" t="e">
        <f t="shared" si="0"/>
        <v>#DIV/0!</v>
      </c>
      <c r="M51" s="99">
        <f t="shared" si="1"/>
        <v>83.036386003864976</v>
      </c>
      <c r="N51" s="96">
        <f t="shared" si="2"/>
        <v>0.62604507607631321</v>
      </c>
    </row>
    <row r="52" spans="2:14" ht="25.5" hidden="1" x14ac:dyDescent="0.2">
      <c r="B52" s="25" t="s">
        <v>85</v>
      </c>
      <c r="C52" s="19">
        <f>C53</f>
        <v>4330</v>
      </c>
      <c r="D52" s="19">
        <f>D53</f>
        <v>3249</v>
      </c>
      <c r="E52" s="19">
        <f>E53</f>
        <v>0</v>
      </c>
      <c r="F52" s="20" t="s">
        <v>86</v>
      </c>
      <c r="G52" s="21"/>
      <c r="H52" s="21"/>
      <c r="I52" s="100">
        <f t="shared" si="5"/>
        <v>4.33</v>
      </c>
      <c r="J52" s="21"/>
      <c r="K52" s="100">
        <f t="shared" si="6"/>
        <v>0</v>
      </c>
      <c r="L52" s="49" t="e">
        <f t="shared" si="0"/>
        <v>#DIV/0!</v>
      </c>
      <c r="M52" s="99">
        <f t="shared" si="1"/>
        <v>0</v>
      </c>
      <c r="N52" s="96">
        <f t="shared" si="2"/>
        <v>0</v>
      </c>
    </row>
    <row r="53" spans="2:14" ht="25.5" hidden="1" x14ac:dyDescent="0.2">
      <c r="B53" s="24" t="s">
        <v>87</v>
      </c>
      <c r="C53" s="16">
        <v>4330</v>
      </c>
      <c r="D53" s="16">
        <v>3249</v>
      </c>
      <c r="E53" s="16">
        <v>0</v>
      </c>
      <c r="F53" s="17" t="s">
        <v>88</v>
      </c>
      <c r="G53" s="11"/>
      <c r="H53" s="11"/>
      <c r="I53" s="100">
        <f t="shared" si="5"/>
        <v>4.33</v>
      </c>
      <c r="J53" s="11"/>
      <c r="K53" s="100">
        <f t="shared" si="6"/>
        <v>0</v>
      </c>
      <c r="L53" s="49" t="e">
        <f t="shared" si="0"/>
        <v>#DIV/0!</v>
      </c>
      <c r="M53" s="99">
        <f t="shared" si="1"/>
        <v>0</v>
      </c>
      <c r="N53" s="96">
        <f t="shared" si="2"/>
        <v>0</v>
      </c>
    </row>
    <row r="54" spans="2:14" ht="19.5" customHeight="1" x14ac:dyDescent="0.2">
      <c r="B54" s="34" t="s">
        <v>89</v>
      </c>
      <c r="C54" s="9">
        <f>C55+C69+C75+C81+C85+C105</f>
        <v>156487930</v>
      </c>
      <c r="D54" s="9">
        <f>D55+D69+D75+D81+D85+D105</f>
        <v>117200336</v>
      </c>
      <c r="E54" s="9">
        <f>E55+E69+E75+E81+E85+E105</f>
        <v>96120786.379999995</v>
      </c>
      <c r="F54" s="10"/>
      <c r="G54" s="11">
        <f>G55+G69+G75+G81+G85+G105+G106</f>
        <v>154602.40000000002</v>
      </c>
      <c r="H54" s="11">
        <f>H55+H69+H75+H81+H85+H105</f>
        <v>111670.8</v>
      </c>
      <c r="I54" s="94">
        <f>I55+I69+I75+I81+I85+I105</f>
        <v>156487.90000000002</v>
      </c>
      <c r="J54" s="94">
        <f>J55+J69+J75+J81+J85+J105</f>
        <v>117200.3</v>
      </c>
      <c r="K54" s="94">
        <f>K55+K69+K75+K81+K85+K105</f>
        <v>96120.700000000012</v>
      </c>
      <c r="L54" s="49">
        <f t="shared" si="0"/>
        <v>82.014039213210211</v>
      </c>
      <c r="M54" s="99">
        <f t="shared" si="1"/>
        <v>61.423726690689818</v>
      </c>
      <c r="N54" s="96">
        <f t="shared" si="2"/>
        <v>5.9594016634224385</v>
      </c>
    </row>
    <row r="55" spans="2:14" ht="25.5" x14ac:dyDescent="0.2">
      <c r="B55" s="32" t="s">
        <v>90</v>
      </c>
      <c r="C55" s="14">
        <f>C56+C63+C66</f>
        <v>49912856.410000004</v>
      </c>
      <c r="D55" s="14">
        <f>D56+D63+D66</f>
        <v>35518728.409999996</v>
      </c>
      <c r="E55" s="14">
        <f>E56+E63+E66</f>
        <v>29713449.670000002</v>
      </c>
      <c r="F55" s="35" t="s">
        <v>91</v>
      </c>
      <c r="G55" s="36">
        <v>56249.9</v>
      </c>
      <c r="H55" s="36">
        <v>37518.800000000003</v>
      </c>
      <c r="I55" s="100">
        <v>49912.9</v>
      </c>
      <c r="J55" s="90">
        <v>35518.699999999997</v>
      </c>
      <c r="K55" s="100">
        <v>29713.4</v>
      </c>
      <c r="L55" s="13">
        <f t="shared" si="0"/>
        <v>83.655651811580952</v>
      </c>
      <c r="M55" s="101">
        <f t="shared" si="1"/>
        <v>59.530502134718674</v>
      </c>
      <c r="N55" s="96">
        <f t="shared" si="2"/>
        <v>1.8422055331051088</v>
      </c>
    </row>
    <row r="56" spans="2:14" ht="63.75" hidden="1" x14ac:dyDescent="0.2">
      <c r="B56" s="37" t="s">
        <v>92</v>
      </c>
      <c r="C56" s="19">
        <f>C57+C59+C61</f>
        <v>44816027.060000002</v>
      </c>
      <c r="D56" s="19">
        <f>D57+D59+D61</f>
        <v>31598902.059999999</v>
      </c>
      <c r="E56" s="19">
        <f>E57+E59+E61</f>
        <v>25273839.859999999</v>
      </c>
      <c r="F56" s="20" t="s">
        <v>93</v>
      </c>
      <c r="G56" s="21"/>
      <c r="H56" s="21"/>
      <c r="I56" s="100">
        <f t="shared" si="5"/>
        <v>44816.02706</v>
      </c>
      <c r="J56" s="91"/>
      <c r="K56" s="100">
        <f t="shared" si="6"/>
        <v>25273.83986</v>
      </c>
      <c r="L56" s="13" t="e">
        <f t="shared" si="0"/>
        <v>#DIV/0!</v>
      </c>
      <c r="M56" s="101">
        <f t="shared" si="1"/>
        <v>56.394646107659682</v>
      </c>
      <c r="N56" s="96">
        <f t="shared" si="2"/>
        <v>1.5669565796207923</v>
      </c>
    </row>
    <row r="57" spans="2:14" ht="66.75" hidden="1" customHeight="1" x14ac:dyDescent="0.2">
      <c r="B57" s="22" t="s">
        <v>94</v>
      </c>
      <c r="C57" s="16">
        <f>C58</f>
        <v>12600800</v>
      </c>
      <c r="D57" s="16">
        <f>D58</f>
        <v>10578775</v>
      </c>
      <c r="E57" s="16">
        <f>E58</f>
        <v>10201877.32</v>
      </c>
      <c r="F57" s="17" t="s">
        <v>95</v>
      </c>
      <c r="G57" s="11"/>
      <c r="H57" s="11"/>
      <c r="I57" s="100">
        <f t="shared" si="5"/>
        <v>12600.8</v>
      </c>
      <c r="J57" s="89"/>
      <c r="K57" s="100">
        <f t="shared" si="6"/>
        <v>10201.87732</v>
      </c>
      <c r="L57" s="13" t="e">
        <f t="shared" si="0"/>
        <v>#DIV/0!</v>
      </c>
      <c r="M57" s="101">
        <f t="shared" si="1"/>
        <v>80.962139864135608</v>
      </c>
      <c r="N57" s="96">
        <f t="shared" si="2"/>
        <v>0.63250771863750088</v>
      </c>
    </row>
    <row r="58" spans="2:14" ht="51" hidden="1" x14ac:dyDescent="0.2">
      <c r="B58" s="38" t="s">
        <v>96</v>
      </c>
      <c r="C58" s="16">
        <v>12600800</v>
      </c>
      <c r="D58" s="16">
        <v>10578775</v>
      </c>
      <c r="E58" s="16">
        <v>10201877.32</v>
      </c>
      <c r="F58" s="17" t="s">
        <v>97</v>
      </c>
      <c r="G58" s="11"/>
      <c r="H58" s="11"/>
      <c r="I58" s="100">
        <f t="shared" si="5"/>
        <v>12600.8</v>
      </c>
      <c r="J58" s="89"/>
      <c r="K58" s="100">
        <f t="shared" si="6"/>
        <v>10201.87732</v>
      </c>
      <c r="L58" s="13" t="e">
        <f t="shared" si="0"/>
        <v>#DIV/0!</v>
      </c>
      <c r="M58" s="101">
        <f t="shared" si="1"/>
        <v>80.962139864135608</v>
      </c>
      <c r="N58" s="96">
        <f t="shared" si="2"/>
        <v>0.63250771863750088</v>
      </c>
    </row>
    <row r="59" spans="2:14" ht="51" hidden="1" x14ac:dyDescent="0.2">
      <c r="B59" s="22" t="s">
        <v>98</v>
      </c>
      <c r="C59" s="16">
        <f>C60</f>
        <v>2399200</v>
      </c>
      <c r="D59" s="16">
        <f>D60</f>
        <v>2073100</v>
      </c>
      <c r="E59" s="16">
        <f>E60</f>
        <v>1529163.65</v>
      </c>
      <c r="F59" s="17" t="s">
        <v>99</v>
      </c>
      <c r="G59" s="11"/>
      <c r="H59" s="11"/>
      <c r="I59" s="100">
        <f t="shared" si="5"/>
        <v>2399.1999999999998</v>
      </c>
      <c r="J59" s="89"/>
      <c r="K59" s="100">
        <f t="shared" si="6"/>
        <v>1529.16365</v>
      </c>
      <c r="L59" s="13" t="e">
        <f t="shared" si="0"/>
        <v>#DIV/0!</v>
      </c>
      <c r="M59" s="101">
        <f t="shared" si="1"/>
        <v>63.736397549183067</v>
      </c>
      <c r="N59" s="96">
        <f t="shared" si="2"/>
        <v>9.480684597027618E-2</v>
      </c>
    </row>
    <row r="60" spans="2:14" ht="51" hidden="1" x14ac:dyDescent="0.2">
      <c r="B60" s="38" t="s">
        <v>100</v>
      </c>
      <c r="C60" s="16">
        <v>2399200</v>
      </c>
      <c r="D60" s="16">
        <v>2073100</v>
      </c>
      <c r="E60" s="16">
        <v>1529163.65</v>
      </c>
      <c r="F60" s="17" t="s">
        <v>101</v>
      </c>
      <c r="G60" s="11"/>
      <c r="H60" s="11"/>
      <c r="I60" s="100">
        <f t="shared" si="5"/>
        <v>2399.1999999999998</v>
      </c>
      <c r="J60" s="89"/>
      <c r="K60" s="100">
        <f t="shared" si="6"/>
        <v>1529.16365</v>
      </c>
      <c r="L60" s="13" t="e">
        <f t="shared" si="0"/>
        <v>#DIV/0!</v>
      </c>
      <c r="M60" s="101">
        <f t="shared" si="1"/>
        <v>63.736397549183067</v>
      </c>
      <c r="N60" s="96">
        <f t="shared" si="2"/>
        <v>9.480684597027618E-2</v>
      </c>
    </row>
    <row r="61" spans="2:14" ht="63.75" hidden="1" x14ac:dyDescent="0.2">
      <c r="B61" s="22" t="s">
        <v>102</v>
      </c>
      <c r="C61" s="16">
        <f>C62</f>
        <v>29816027.059999999</v>
      </c>
      <c r="D61" s="16">
        <f>D62</f>
        <v>18947027.059999999</v>
      </c>
      <c r="E61" s="16">
        <f>E62</f>
        <v>13542798.890000001</v>
      </c>
      <c r="F61" s="17" t="s">
        <v>103</v>
      </c>
      <c r="G61" s="11"/>
      <c r="H61" s="11"/>
      <c r="I61" s="100">
        <f t="shared" si="5"/>
        <v>29816.02706</v>
      </c>
      <c r="J61" s="89"/>
      <c r="K61" s="100">
        <f t="shared" si="6"/>
        <v>13542.79889</v>
      </c>
      <c r="L61" s="13" t="e">
        <f t="shared" si="0"/>
        <v>#DIV/0!</v>
      </c>
      <c r="M61" s="101">
        <f t="shared" si="1"/>
        <v>45.421205389796825</v>
      </c>
      <c r="N61" s="96">
        <f t="shared" si="2"/>
        <v>0.83964201501301527</v>
      </c>
    </row>
    <row r="62" spans="2:14" ht="51" hidden="1" x14ac:dyDescent="0.2">
      <c r="B62" s="38" t="s">
        <v>104</v>
      </c>
      <c r="C62" s="16">
        <v>29816027.059999999</v>
      </c>
      <c r="D62" s="16">
        <v>18947027.059999999</v>
      </c>
      <c r="E62" s="16">
        <v>13542798.890000001</v>
      </c>
      <c r="F62" s="17" t="s">
        <v>105</v>
      </c>
      <c r="G62" s="11"/>
      <c r="H62" s="11"/>
      <c r="I62" s="100">
        <f t="shared" si="5"/>
        <v>29816.02706</v>
      </c>
      <c r="J62" s="89"/>
      <c r="K62" s="100">
        <f t="shared" si="6"/>
        <v>13542.79889</v>
      </c>
      <c r="L62" s="13" t="e">
        <f t="shared" si="0"/>
        <v>#DIV/0!</v>
      </c>
      <c r="M62" s="101">
        <f t="shared" si="1"/>
        <v>45.421205389796825</v>
      </c>
      <c r="N62" s="96">
        <f t="shared" si="2"/>
        <v>0.83964201501301527</v>
      </c>
    </row>
    <row r="63" spans="2:14" ht="29.25" hidden="1" customHeight="1" x14ac:dyDescent="0.2">
      <c r="B63" s="25" t="s">
        <v>106</v>
      </c>
      <c r="C63" s="19">
        <f t="shared" ref="C63:E64" si="7">C64</f>
        <v>388829.35</v>
      </c>
      <c r="D63" s="19">
        <f t="shared" si="7"/>
        <v>388829.35</v>
      </c>
      <c r="E63" s="19">
        <f t="shared" si="7"/>
        <v>388829.35</v>
      </c>
      <c r="F63" s="20" t="s">
        <v>107</v>
      </c>
      <c r="G63" s="21"/>
      <c r="H63" s="21"/>
      <c r="I63" s="100">
        <f t="shared" si="5"/>
        <v>388.82934999999998</v>
      </c>
      <c r="J63" s="91"/>
      <c r="K63" s="100">
        <f t="shared" si="6"/>
        <v>388.82934999999998</v>
      </c>
      <c r="L63" s="13" t="e">
        <f t="shared" si="0"/>
        <v>#DIV/0!</v>
      </c>
      <c r="M63" s="101">
        <f t="shared" si="1"/>
        <v>100</v>
      </c>
      <c r="N63" s="96">
        <f t="shared" si="2"/>
        <v>2.4107089057585566E-2</v>
      </c>
    </row>
    <row r="64" spans="2:14" ht="38.25" hidden="1" x14ac:dyDescent="0.2">
      <c r="B64" s="24" t="s">
        <v>108</v>
      </c>
      <c r="C64" s="16">
        <f t="shared" si="7"/>
        <v>388829.35</v>
      </c>
      <c r="D64" s="16">
        <f t="shared" si="7"/>
        <v>388829.35</v>
      </c>
      <c r="E64" s="16">
        <f t="shared" si="7"/>
        <v>388829.35</v>
      </c>
      <c r="F64" s="17" t="s">
        <v>109</v>
      </c>
      <c r="G64" s="11"/>
      <c r="H64" s="11"/>
      <c r="I64" s="100">
        <f t="shared" si="5"/>
        <v>388.82934999999998</v>
      </c>
      <c r="J64" s="89"/>
      <c r="K64" s="100">
        <f t="shared" si="6"/>
        <v>388.82934999999998</v>
      </c>
      <c r="L64" s="13" t="e">
        <f t="shared" si="0"/>
        <v>#DIV/0!</v>
      </c>
      <c r="M64" s="101">
        <f t="shared" si="1"/>
        <v>100</v>
      </c>
      <c r="N64" s="96">
        <f t="shared" si="2"/>
        <v>2.4107089057585566E-2</v>
      </c>
    </row>
    <row r="65" spans="2:14" ht="51.75" hidden="1" customHeight="1" x14ac:dyDescent="0.2">
      <c r="B65" s="39" t="s">
        <v>110</v>
      </c>
      <c r="C65" s="16">
        <v>388829.35</v>
      </c>
      <c r="D65" s="16">
        <v>388829.35</v>
      </c>
      <c r="E65" s="16">
        <v>388829.35</v>
      </c>
      <c r="F65" s="17" t="s">
        <v>111</v>
      </c>
      <c r="G65" s="11"/>
      <c r="H65" s="11"/>
      <c r="I65" s="100">
        <f t="shared" si="5"/>
        <v>388.82934999999998</v>
      </c>
      <c r="J65" s="89"/>
      <c r="K65" s="100">
        <f t="shared" si="6"/>
        <v>388.82934999999998</v>
      </c>
      <c r="L65" s="13" t="e">
        <f t="shared" si="0"/>
        <v>#DIV/0!</v>
      </c>
      <c r="M65" s="101">
        <f t="shared" si="1"/>
        <v>100</v>
      </c>
      <c r="N65" s="96">
        <f t="shared" si="2"/>
        <v>2.4107089057585566E-2</v>
      </c>
    </row>
    <row r="66" spans="2:14" ht="63.75" hidden="1" x14ac:dyDescent="0.2">
      <c r="B66" s="40" t="s">
        <v>112</v>
      </c>
      <c r="C66" s="19">
        <f t="shared" ref="C66:E67" si="8">C67</f>
        <v>4708000</v>
      </c>
      <c r="D66" s="19">
        <f t="shared" si="8"/>
        <v>3530997</v>
      </c>
      <c r="E66" s="19">
        <f t="shared" si="8"/>
        <v>4050780.46</v>
      </c>
      <c r="F66" s="20" t="s">
        <v>113</v>
      </c>
      <c r="G66" s="21"/>
      <c r="H66" s="21"/>
      <c r="I66" s="100">
        <f t="shared" si="5"/>
        <v>4708</v>
      </c>
      <c r="J66" s="91"/>
      <c r="K66" s="100">
        <f t="shared" si="6"/>
        <v>4050.7804599999999</v>
      </c>
      <c r="L66" s="13" t="e">
        <f t="shared" si="0"/>
        <v>#DIV/0!</v>
      </c>
      <c r="M66" s="101">
        <f t="shared" si="1"/>
        <v>86.040366610025487</v>
      </c>
      <c r="N66" s="96">
        <f t="shared" si="2"/>
        <v>0.25114494392449394</v>
      </c>
    </row>
    <row r="67" spans="2:14" ht="63.75" hidden="1" x14ac:dyDescent="0.2">
      <c r="B67" s="24" t="s">
        <v>114</v>
      </c>
      <c r="C67" s="16">
        <f t="shared" si="8"/>
        <v>4708000</v>
      </c>
      <c r="D67" s="16">
        <f t="shared" si="8"/>
        <v>3530997</v>
      </c>
      <c r="E67" s="16">
        <f t="shared" si="8"/>
        <v>4050780.46</v>
      </c>
      <c r="F67" s="17" t="s">
        <v>115</v>
      </c>
      <c r="G67" s="11"/>
      <c r="H67" s="11"/>
      <c r="I67" s="100">
        <f t="shared" si="5"/>
        <v>4708</v>
      </c>
      <c r="J67" s="89"/>
      <c r="K67" s="100">
        <f t="shared" si="6"/>
        <v>4050.7804599999999</v>
      </c>
      <c r="L67" s="13" t="e">
        <f t="shared" si="0"/>
        <v>#DIV/0!</v>
      </c>
      <c r="M67" s="101">
        <f t="shared" si="1"/>
        <v>86.040366610025487</v>
      </c>
      <c r="N67" s="96">
        <f t="shared" si="2"/>
        <v>0.25114494392449394</v>
      </c>
    </row>
    <row r="68" spans="2:14" ht="51" hidden="1" x14ac:dyDescent="0.2">
      <c r="B68" s="39" t="s">
        <v>116</v>
      </c>
      <c r="C68" s="16">
        <v>4708000</v>
      </c>
      <c r="D68" s="16">
        <v>3530997</v>
      </c>
      <c r="E68" s="16">
        <v>4050780.46</v>
      </c>
      <c r="F68" s="17" t="s">
        <v>117</v>
      </c>
      <c r="G68" s="11"/>
      <c r="H68" s="11"/>
      <c r="I68" s="100">
        <f t="shared" si="5"/>
        <v>4708</v>
      </c>
      <c r="J68" s="89"/>
      <c r="K68" s="100">
        <f t="shared" si="6"/>
        <v>4050.7804599999999</v>
      </c>
      <c r="L68" s="13" t="e">
        <f t="shared" si="0"/>
        <v>#DIV/0!</v>
      </c>
      <c r="M68" s="101">
        <f t="shared" si="1"/>
        <v>86.040366610025487</v>
      </c>
      <c r="N68" s="96">
        <f t="shared" si="2"/>
        <v>0.25114494392449394</v>
      </c>
    </row>
    <row r="69" spans="2:14" ht="18" customHeight="1" x14ac:dyDescent="0.2">
      <c r="B69" s="39" t="s">
        <v>118</v>
      </c>
      <c r="C69" s="14">
        <f>C70</f>
        <v>6251310</v>
      </c>
      <c r="D69" s="14">
        <f>D70</f>
        <v>4542330</v>
      </c>
      <c r="E69" s="14">
        <f>E70</f>
        <v>290382.84000000003</v>
      </c>
      <c r="F69" s="17" t="s">
        <v>119</v>
      </c>
      <c r="G69" s="11">
        <v>1519.4</v>
      </c>
      <c r="H69" s="11">
        <v>4488.5</v>
      </c>
      <c r="I69" s="100">
        <v>6251.3</v>
      </c>
      <c r="J69" s="89">
        <v>4542.3</v>
      </c>
      <c r="K69" s="100">
        <v>290.39999999999998</v>
      </c>
      <c r="L69" s="13">
        <f t="shared" si="0"/>
        <v>6.3932369064130494</v>
      </c>
      <c r="M69" s="101">
        <f t="shared" si="1"/>
        <v>4.6454337497800449</v>
      </c>
      <c r="N69" s="96">
        <f t="shared" si="2"/>
        <v>1.800455305733183E-2</v>
      </c>
    </row>
    <row r="70" spans="2:14" ht="26.25" hidden="1" customHeight="1" x14ac:dyDescent="0.2">
      <c r="B70" s="41" t="s">
        <v>120</v>
      </c>
      <c r="C70" s="19">
        <f>C71+C72+C73+C74</f>
        <v>6251310</v>
      </c>
      <c r="D70" s="19">
        <f>D71+D72+D73+D74</f>
        <v>4542330</v>
      </c>
      <c r="E70" s="19">
        <f>E71+E72+E73+E74</f>
        <v>290382.84000000003</v>
      </c>
      <c r="F70" s="20" t="s">
        <v>121</v>
      </c>
      <c r="G70" s="21"/>
      <c r="H70" s="21"/>
      <c r="I70" s="100">
        <f t="shared" si="5"/>
        <v>6251.31</v>
      </c>
      <c r="J70" s="91"/>
      <c r="K70" s="100">
        <f t="shared" si="6"/>
        <v>290.38284000000004</v>
      </c>
      <c r="L70" s="13" t="e">
        <f t="shared" si="0"/>
        <v>#DIV/0!</v>
      </c>
      <c r="M70" s="101">
        <f t="shared" si="1"/>
        <v>4.6451518161793288</v>
      </c>
      <c r="N70" s="96">
        <f t="shared" si="2"/>
        <v>1.8003489151923902E-2</v>
      </c>
    </row>
    <row r="71" spans="2:14" ht="24.75" hidden="1" customHeight="1" x14ac:dyDescent="0.2">
      <c r="B71" s="24" t="s">
        <v>122</v>
      </c>
      <c r="C71" s="16">
        <v>269440</v>
      </c>
      <c r="D71" s="16">
        <v>195440</v>
      </c>
      <c r="E71" s="16">
        <v>196407.34</v>
      </c>
      <c r="F71" s="17" t="s">
        <v>123</v>
      </c>
      <c r="G71" s="11"/>
      <c r="H71" s="11"/>
      <c r="I71" s="100">
        <f t="shared" si="5"/>
        <v>269.44</v>
      </c>
      <c r="J71" s="89"/>
      <c r="K71" s="100">
        <f t="shared" si="6"/>
        <v>196.40734</v>
      </c>
      <c r="L71" s="13" t="e">
        <f t="shared" si="0"/>
        <v>#DIV/0!</v>
      </c>
      <c r="M71" s="101">
        <f t="shared" si="1"/>
        <v>72.894648159144893</v>
      </c>
      <c r="N71" s="96">
        <f t="shared" si="2"/>
        <v>1.2177088064323046E-2</v>
      </c>
    </row>
    <row r="72" spans="2:14" ht="24.75" hidden="1" customHeight="1" x14ac:dyDescent="0.2">
      <c r="B72" s="24" t="s">
        <v>124</v>
      </c>
      <c r="C72" s="16">
        <v>0</v>
      </c>
      <c r="D72" s="16">
        <v>0</v>
      </c>
      <c r="E72" s="16">
        <v>1323.14</v>
      </c>
      <c r="F72" s="17" t="s">
        <v>125</v>
      </c>
      <c r="G72" s="11"/>
      <c r="H72" s="11"/>
      <c r="I72" s="100">
        <f t="shared" si="5"/>
        <v>0</v>
      </c>
      <c r="J72" s="89"/>
      <c r="K72" s="100">
        <f t="shared" si="6"/>
        <v>1.3231400000000002</v>
      </c>
      <c r="L72" s="13" t="e">
        <f t="shared" si="0"/>
        <v>#DIV/0!</v>
      </c>
      <c r="M72" s="101" t="e">
        <f t="shared" si="1"/>
        <v>#DIV/0!</v>
      </c>
      <c r="N72" s="96">
        <f t="shared" si="2"/>
        <v>8.20335548632164E-5</v>
      </c>
    </row>
    <row r="73" spans="2:14" ht="23.25" hidden="1" customHeight="1" x14ac:dyDescent="0.2">
      <c r="B73" s="24" t="s">
        <v>126</v>
      </c>
      <c r="C73" s="16">
        <v>5827290</v>
      </c>
      <c r="D73" s="16">
        <v>4227290</v>
      </c>
      <c r="E73" s="16">
        <v>26954.76</v>
      </c>
      <c r="F73" s="17" t="s">
        <v>127</v>
      </c>
      <c r="G73" s="11"/>
      <c r="H73" s="11"/>
      <c r="I73" s="100">
        <f t="shared" si="5"/>
        <v>5827.29</v>
      </c>
      <c r="J73" s="89"/>
      <c r="K73" s="100">
        <f t="shared" si="6"/>
        <v>26.954759999999997</v>
      </c>
      <c r="L73" s="13" t="e">
        <f t="shared" si="0"/>
        <v>#DIV/0!</v>
      </c>
      <c r="M73" s="101">
        <f t="shared" si="1"/>
        <v>0.46256081300227031</v>
      </c>
      <c r="N73" s="96">
        <f t="shared" si="2"/>
        <v>1.6711721989243998E-3</v>
      </c>
    </row>
    <row r="74" spans="2:14" ht="12.75" hidden="1" x14ac:dyDescent="0.2">
      <c r="B74" s="24" t="s">
        <v>128</v>
      </c>
      <c r="C74" s="16">
        <v>154580</v>
      </c>
      <c r="D74" s="16">
        <v>119600</v>
      </c>
      <c r="E74" s="16">
        <v>65697.600000000006</v>
      </c>
      <c r="F74" s="17" t="s">
        <v>129</v>
      </c>
      <c r="G74" s="11"/>
      <c r="H74" s="11"/>
      <c r="I74" s="100">
        <f t="shared" si="5"/>
        <v>154.58000000000001</v>
      </c>
      <c r="J74" s="89"/>
      <c r="K74" s="100">
        <f t="shared" si="6"/>
        <v>65.697600000000008</v>
      </c>
      <c r="L74" s="13" t="e">
        <f t="shared" si="0"/>
        <v>#DIV/0!</v>
      </c>
      <c r="M74" s="101">
        <f t="shared" si="1"/>
        <v>42.500711605641094</v>
      </c>
      <c r="N74" s="96">
        <f t="shared" si="2"/>
        <v>4.0731953338132365E-3</v>
      </c>
    </row>
    <row r="75" spans="2:14" ht="24.75" customHeight="1" x14ac:dyDescent="0.2">
      <c r="B75" s="39" t="s">
        <v>130</v>
      </c>
      <c r="C75" s="14">
        <f>C76</f>
        <v>450000</v>
      </c>
      <c r="D75" s="14">
        <f>D76</f>
        <v>450000</v>
      </c>
      <c r="E75" s="14">
        <f>E76</f>
        <v>669018.14</v>
      </c>
      <c r="F75" s="17" t="s">
        <v>131</v>
      </c>
      <c r="G75" s="11">
        <v>1866.9</v>
      </c>
      <c r="H75" s="11">
        <v>471.4</v>
      </c>
      <c r="I75" s="100">
        <v>450</v>
      </c>
      <c r="J75" s="89">
        <v>450</v>
      </c>
      <c r="K75" s="100">
        <v>669</v>
      </c>
      <c r="L75" s="13">
        <f t="shared" si="0"/>
        <v>148.66666666666666</v>
      </c>
      <c r="M75" s="101">
        <f t="shared" si="1"/>
        <v>148.66666666666666</v>
      </c>
      <c r="N75" s="96">
        <f t="shared" si="2"/>
        <v>4.1477431113481393E-2</v>
      </c>
    </row>
    <row r="76" spans="2:14" ht="12.75" hidden="1" x14ac:dyDescent="0.2">
      <c r="B76" s="41" t="s">
        <v>132</v>
      </c>
      <c r="C76" s="19">
        <f>C79+C77</f>
        <v>450000</v>
      </c>
      <c r="D76" s="19">
        <f>D79</f>
        <v>450000</v>
      </c>
      <c r="E76" s="19">
        <f>E79+E77</f>
        <v>669018.14</v>
      </c>
      <c r="F76" s="20" t="s">
        <v>133</v>
      </c>
      <c r="G76" s="21"/>
      <c r="H76" s="21"/>
      <c r="I76" s="100">
        <f t="shared" ref="I76:I107" si="9">C76/1000</f>
        <v>450</v>
      </c>
      <c r="J76" s="91"/>
      <c r="K76" s="100">
        <f t="shared" si="6"/>
        <v>669.01814000000002</v>
      </c>
      <c r="L76" s="13" t="e">
        <f t="shared" si="0"/>
        <v>#DIV/0!</v>
      </c>
      <c r="M76" s="101">
        <f t="shared" si="1"/>
        <v>148.67069777777778</v>
      </c>
      <c r="N76" s="96">
        <f t="shared" si="2"/>
        <v>4.1478555778055981E-2</v>
      </c>
    </row>
    <row r="77" spans="2:14" ht="43.5" hidden="1" customHeight="1" x14ac:dyDescent="0.2">
      <c r="B77" s="39" t="s">
        <v>134</v>
      </c>
      <c r="C77" s="16">
        <f>C78</f>
        <v>0</v>
      </c>
      <c r="D77" s="16">
        <f>D78</f>
        <v>1</v>
      </c>
      <c r="E77" s="16">
        <f>E78</f>
        <v>0</v>
      </c>
      <c r="F77" s="17" t="s">
        <v>135</v>
      </c>
      <c r="G77" s="11"/>
      <c r="H77" s="11"/>
      <c r="I77" s="100">
        <f t="shared" si="9"/>
        <v>0</v>
      </c>
      <c r="J77" s="89"/>
      <c r="K77" s="100">
        <f t="shared" ref="K77:K107" si="10">E77/1000</f>
        <v>0</v>
      </c>
      <c r="L77" s="13" t="e">
        <f t="shared" ref="L77:L140" si="11">K77/J77*100</f>
        <v>#DIV/0!</v>
      </c>
      <c r="M77" s="101" t="e">
        <f t="shared" ref="M77:M140" si="12">K77/I77*100</f>
        <v>#DIV/0!</v>
      </c>
      <c r="N77" s="96">
        <f t="shared" ref="N77:N140" si="13">K77/$K$183*100</f>
        <v>0</v>
      </c>
    </row>
    <row r="78" spans="2:14" ht="44.25" hidden="1" customHeight="1" x14ac:dyDescent="0.2">
      <c r="B78" s="39" t="s">
        <v>136</v>
      </c>
      <c r="C78" s="16">
        <v>0</v>
      </c>
      <c r="D78" s="16">
        <v>1</v>
      </c>
      <c r="E78" s="16">
        <v>0</v>
      </c>
      <c r="F78" s="17" t="s">
        <v>137</v>
      </c>
      <c r="G78" s="11"/>
      <c r="H78" s="11"/>
      <c r="I78" s="100">
        <f t="shared" si="9"/>
        <v>0</v>
      </c>
      <c r="J78" s="89"/>
      <c r="K78" s="100">
        <f t="shared" si="10"/>
        <v>0</v>
      </c>
      <c r="L78" s="13" t="e">
        <f t="shared" si="11"/>
        <v>#DIV/0!</v>
      </c>
      <c r="M78" s="101" t="e">
        <f t="shared" si="12"/>
        <v>#DIV/0!</v>
      </c>
      <c r="N78" s="96">
        <f t="shared" si="13"/>
        <v>0</v>
      </c>
    </row>
    <row r="79" spans="2:14" ht="12.75" hidden="1" x14ac:dyDescent="0.2">
      <c r="B79" s="39" t="s">
        <v>138</v>
      </c>
      <c r="C79" s="16">
        <f>C80</f>
        <v>450000</v>
      </c>
      <c r="D79" s="16">
        <f>D80</f>
        <v>450000</v>
      </c>
      <c r="E79" s="16">
        <f>E80</f>
        <v>669018.14</v>
      </c>
      <c r="F79" s="17" t="s">
        <v>139</v>
      </c>
      <c r="G79" s="11"/>
      <c r="H79" s="11"/>
      <c r="I79" s="100">
        <f t="shared" si="9"/>
        <v>450</v>
      </c>
      <c r="J79" s="89"/>
      <c r="K79" s="100">
        <f t="shared" si="10"/>
        <v>669.01814000000002</v>
      </c>
      <c r="L79" s="13" t="e">
        <f t="shared" si="11"/>
        <v>#DIV/0!</v>
      </c>
      <c r="M79" s="101">
        <f t="shared" si="12"/>
        <v>148.67069777777778</v>
      </c>
      <c r="N79" s="96">
        <f t="shared" si="13"/>
        <v>4.1478555778055981E-2</v>
      </c>
    </row>
    <row r="80" spans="2:14" ht="12.75" hidden="1" x14ac:dyDescent="0.2">
      <c r="B80" s="39" t="s">
        <v>140</v>
      </c>
      <c r="C80" s="16">
        <v>450000</v>
      </c>
      <c r="D80" s="16">
        <v>450000</v>
      </c>
      <c r="E80" s="16">
        <v>669018.14</v>
      </c>
      <c r="F80" s="17" t="s">
        <v>141</v>
      </c>
      <c r="G80" s="11"/>
      <c r="H80" s="11"/>
      <c r="I80" s="100">
        <f t="shared" si="9"/>
        <v>450</v>
      </c>
      <c r="J80" s="89"/>
      <c r="K80" s="100">
        <f t="shared" si="10"/>
        <v>669.01814000000002</v>
      </c>
      <c r="L80" s="13" t="e">
        <f t="shared" si="11"/>
        <v>#DIV/0!</v>
      </c>
      <c r="M80" s="101">
        <f t="shared" si="12"/>
        <v>148.67069777777778</v>
      </c>
      <c r="N80" s="96">
        <f t="shared" si="13"/>
        <v>4.1478555778055981E-2</v>
      </c>
    </row>
    <row r="81" spans="2:14" ht="23.25" customHeight="1" x14ac:dyDescent="0.2">
      <c r="B81" s="39" t="s">
        <v>142</v>
      </c>
      <c r="C81" s="14">
        <f t="shared" ref="C81:E83" si="14">C82</f>
        <v>90896513.939999998</v>
      </c>
      <c r="D81" s="14">
        <f t="shared" si="14"/>
        <v>69598988.939999998</v>
      </c>
      <c r="E81" s="14">
        <f t="shared" si="14"/>
        <v>58288931.380000003</v>
      </c>
      <c r="F81" s="17" t="s">
        <v>143</v>
      </c>
      <c r="G81" s="11">
        <v>82637.600000000006</v>
      </c>
      <c r="H81" s="11">
        <v>64239.1</v>
      </c>
      <c r="I81" s="100">
        <v>90896.5</v>
      </c>
      <c r="J81" s="89">
        <v>69599</v>
      </c>
      <c r="K81" s="100">
        <v>58288.9</v>
      </c>
      <c r="L81" s="13">
        <f t="shared" si="11"/>
        <v>83.749622839408616</v>
      </c>
      <c r="M81" s="101">
        <f t="shared" si="12"/>
        <v>64.126671544008857</v>
      </c>
      <c r="N81" s="96">
        <f t="shared" si="13"/>
        <v>3.6138622338275117</v>
      </c>
    </row>
    <row r="82" spans="2:14" ht="51" hidden="1" x14ac:dyDescent="0.2">
      <c r="B82" s="25" t="s">
        <v>144</v>
      </c>
      <c r="C82" s="19">
        <f t="shared" si="14"/>
        <v>90896513.939999998</v>
      </c>
      <c r="D82" s="19">
        <f t="shared" si="14"/>
        <v>69598988.939999998</v>
      </c>
      <c r="E82" s="19">
        <f t="shared" si="14"/>
        <v>58288931.380000003</v>
      </c>
      <c r="F82" s="20" t="s">
        <v>145</v>
      </c>
      <c r="G82" s="21"/>
      <c r="H82" s="21"/>
      <c r="I82" s="100">
        <f t="shared" si="9"/>
        <v>90896.513940000004</v>
      </c>
      <c r="J82" s="91"/>
      <c r="K82" s="100">
        <f t="shared" si="10"/>
        <v>58288.931380000002</v>
      </c>
      <c r="L82" s="13" t="e">
        <f t="shared" si="11"/>
        <v>#DIV/0!</v>
      </c>
      <c r="M82" s="101">
        <f t="shared" si="12"/>
        <v>64.126696232240562</v>
      </c>
      <c r="N82" s="96">
        <f t="shared" si="13"/>
        <v>3.6138641793608275</v>
      </c>
    </row>
    <row r="83" spans="2:14" ht="63.75" hidden="1" x14ac:dyDescent="0.2">
      <c r="B83" s="24" t="s">
        <v>146</v>
      </c>
      <c r="C83" s="16">
        <f t="shared" si="14"/>
        <v>90896513.939999998</v>
      </c>
      <c r="D83" s="16">
        <f t="shared" si="14"/>
        <v>69598988.939999998</v>
      </c>
      <c r="E83" s="16">
        <f t="shared" si="14"/>
        <v>58288931.380000003</v>
      </c>
      <c r="F83" s="17" t="s">
        <v>147</v>
      </c>
      <c r="G83" s="11"/>
      <c r="H83" s="11"/>
      <c r="I83" s="100">
        <f t="shared" si="9"/>
        <v>90896.513940000004</v>
      </c>
      <c r="J83" s="89"/>
      <c r="K83" s="100">
        <f t="shared" si="10"/>
        <v>58288.931380000002</v>
      </c>
      <c r="L83" s="13" t="e">
        <f t="shared" si="11"/>
        <v>#DIV/0!</v>
      </c>
      <c r="M83" s="101">
        <f t="shared" si="12"/>
        <v>64.126696232240562</v>
      </c>
      <c r="N83" s="96">
        <f t="shared" si="13"/>
        <v>3.6138641793608275</v>
      </c>
    </row>
    <row r="84" spans="2:14" ht="63.75" hidden="1" x14ac:dyDescent="0.2">
      <c r="B84" s="22" t="s">
        <v>148</v>
      </c>
      <c r="C84" s="16">
        <v>90896513.939999998</v>
      </c>
      <c r="D84" s="16">
        <v>69598988.939999998</v>
      </c>
      <c r="E84" s="16">
        <v>58288931.380000003</v>
      </c>
      <c r="F84" s="17" t="s">
        <v>149</v>
      </c>
      <c r="G84" s="11"/>
      <c r="H84" s="11"/>
      <c r="I84" s="100">
        <f t="shared" si="9"/>
        <v>90896.513940000004</v>
      </c>
      <c r="J84" s="89"/>
      <c r="K84" s="100">
        <f t="shared" si="10"/>
        <v>58288.931380000002</v>
      </c>
      <c r="L84" s="13" t="e">
        <f t="shared" si="11"/>
        <v>#DIV/0!</v>
      </c>
      <c r="M84" s="101">
        <f t="shared" si="12"/>
        <v>64.126696232240562</v>
      </c>
      <c r="N84" s="96">
        <f t="shared" si="13"/>
        <v>3.6138641793608275</v>
      </c>
    </row>
    <row r="85" spans="2:14" ht="18.75" customHeight="1" x14ac:dyDescent="0.2">
      <c r="B85" s="39" t="s">
        <v>150</v>
      </c>
      <c r="C85" s="14">
        <f>C86+C89+C93+C97+C102+C103+C100+C98</f>
        <v>8977249.6500000004</v>
      </c>
      <c r="D85" s="14">
        <f>D86+D89+D93+D97+D102+D103+D100+D98</f>
        <v>7090288.6500000004</v>
      </c>
      <c r="E85" s="14">
        <f>E86+E89+E93+E97+E102+E103+E100+E98+E90</f>
        <v>7156891.5199999996</v>
      </c>
      <c r="F85" s="17" t="s">
        <v>151</v>
      </c>
      <c r="G85" s="11">
        <v>12328.6</v>
      </c>
      <c r="H85" s="11">
        <v>4952.8</v>
      </c>
      <c r="I85" s="100">
        <v>8977.2000000000007</v>
      </c>
      <c r="J85" s="89">
        <v>7090.3</v>
      </c>
      <c r="K85" s="100">
        <v>7156.9</v>
      </c>
      <c r="L85" s="13">
        <f t="shared" si="11"/>
        <v>100.93931145367614</v>
      </c>
      <c r="M85" s="101">
        <f t="shared" si="12"/>
        <v>79.723076237579633</v>
      </c>
      <c r="N85" s="96">
        <f t="shared" si="13"/>
        <v>0.44372171410474576</v>
      </c>
    </row>
    <row r="86" spans="2:14" ht="30" hidden="1" customHeight="1" x14ac:dyDescent="0.2">
      <c r="B86" s="25" t="s">
        <v>152</v>
      </c>
      <c r="C86" s="19">
        <f>C87+C88</f>
        <v>100000</v>
      </c>
      <c r="D86" s="19">
        <f>D87+D88</f>
        <v>58500</v>
      </c>
      <c r="E86" s="19">
        <f>E87+E88</f>
        <v>69548.959999999992</v>
      </c>
      <c r="F86" s="20" t="s">
        <v>153</v>
      </c>
      <c r="G86" s="21"/>
      <c r="H86" s="21"/>
      <c r="I86" s="100">
        <f t="shared" si="9"/>
        <v>100</v>
      </c>
      <c r="J86" s="91"/>
      <c r="K86" s="100">
        <f t="shared" si="10"/>
        <v>69.548959999999994</v>
      </c>
      <c r="L86" s="13" t="e">
        <f t="shared" si="11"/>
        <v>#DIV/0!</v>
      </c>
      <c r="M86" s="99">
        <f t="shared" si="12"/>
        <v>69.548959999999994</v>
      </c>
      <c r="N86" s="96">
        <f t="shared" si="13"/>
        <v>4.3119763787956237E-3</v>
      </c>
    </row>
    <row r="87" spans="2:14" ht="57" hidden="1" x14ac:dyDescent="0.2">
      <c r="B87" s="24" t="s">
        <v>154</v>
      </c>
      <c r="C87" s="16">
        <v>88000</v>
      </c>
      <c r="D87" s="16">
        <v>50000</v>
      </c>
      <c r="E87" s="16">
        <v>48118.559999999998</v>
      </c>
      <c r="F87" s="17" t="s">
        <v>155</v>
      </c>
      <c r="G87" s="11"/>
      <c r="H87" s="11"/>
      <c r="I87" s="100">
        <f t="shared" si="9"/>
        <v>88</v>
      </c>
      <c r="J87" s="89"/>
      <c r="K87" s="100">
        <f t="shared" si="10"/>
        <v>48.118559999999995</v>
      </c>
      <c r="L87" s="13" t="e">
        <f t="shared" si="11"/>
        <v>#DIV/0!</v>
      </c>
      <c r="M87" s="99">
        <f t="shared" si="12"/>
        <v>54.680181818181815</v>
      </c>
      <c r="N87" s="96">
        <f t="shared" si="13"/>
        <v>2.9833098022121387E-3</v>
      </c>
    </row>
    <row r="88" spans="2:14" ht="38.25" hidden="1" x14ac:dyDescent="0.2">
      <c r="B88" s="24" t="s">
        <v>156</v>
      </c>
      <c r="C88" s="16">
        <v>12000</v>
      </c>
      <c r="D88" s="16">
        <v>8500</v>
      </c>
      <c r="E88" s="16">
        <v>21430.400000000001</v>
      </c>
      <c r="F88" s="17" t="s">
        <v>157</v>
      </c>
      <c r="G88" s="11"/>
      <c r="H88" s="11"/>
      <c r="I88" s="100">
        <f t="shared" si="9"/>
        <v>12</v>
      </c>
      <c r="J88" s="89"/>
      <c r="K88" s="100">
        <f t="shared" si="10"/>
        <v>21.430400000000002</v>
      </c>
      <c r="L88" s="13" t="e">
        <f t="shared" si="11"/>
        <v>#DIV/0!</v>
      </c>
      <c r="M88" s="99">
        <f t="shared" si="12"/>
        <v>178.5866666666667</v>
      </c>
      <c r="N88" s="96">
        <f t="shared" si="13"/>
        <v>1.3286665765834852E-3</v>
      </c>
    </row>
    <row r="89" spans="2:14" ht="38.25" hidden="1" x14ac:dyDescent="0.2">
      <c r="B89" s="25" t="s">
        <v>158</v>
      </c>
      <c r="C89" s="19">
        <v>122000</v>
      </c>
      <c r="D89" s="19">
        <v>90900</v>
      </c>
      <c r="E89" s="19">
        <v>21026.46</v>
      </c>
      <c r="F89" s="20" t="s">
        <v>159</v>
      </c>
      <c r="G89" s="21"/>
      <c r="H89" s="21"/>
      <c r="I89" s="100">
        <f t="shared" si="9"/>
        <v>122</v>
      </c>
      <c r="J89" s="91"/>
      <c r="K89" s="100">
        <f t="shared" si="10"/>
        <v>21.02646</v>
      </c>
      <c r="L89" s="13" t="e">
        <f t="shared" si="11"/>
        <v>#DIV/0!</v>
      </c>
      <c r="M89" s="99">
        <f t="shared" si="12"/>
        <v>17.234803278688524</v>
      </c>
      <c r="N89" s="96">
        <f t="shared" si="13"/>
        <v>1.3036226400752944E-3</v>
      </c>
    </row>
    <row r="90" spans="2:14" ht="51" hidden="1" x14ac:dyDescent="0.2">
      <c r="B90" s="42" t="s">
        <v>160</v>
      </c>
      <c r="C90" s="19">
        <f>C91+C92</f>
        <v>0</v>
      </c>
      <c r="D90" s="19">
        <f>D91+D92</f>
        <v>0</v>
      </c>
      <c r="E90" s="19">
        <f>E91+E92</f>
        <v>22000</v>
      </c>
      <c r="F90" s="20" t="s">
        <v>161</v>
      </c>
      <c r="G90" s="21"/>
      <c r="H90" s="21"/>
      <c r="I90" s="100">
        <f t="shared" si="9"/>
        <v>0</v>
      </c>
      <c r="J90" s="91"/>
      <c r="K90" s="100">
        <f t="shared" si="10"/>
        <v>22</v>
      </c>
      <c r="L90" s="13" t="e">
        <f t="shared" si="11"/>
        <v>#DIV/0!</v>
      </c>
      <c r="M90" s="99" t="e">
        <f t="shared" si="12"/>
        <v>#DIV/0!</v>
      </c>
      <c r="N90" s="96">
        <f t="shared" si="13"/>
        <v>1.3639812922221085E-3</v>
      </c>
    </row>
    <row r="91" spans="2:14" ht="38.25" hidden="1" x14ac:dyDescent="0.2">
      <c r="B91" s="43" t="s">
        <v>162</v>
      </c>
      <c r="C91" s="16">
        <v>0</v>
      </c>
      <c r="D91" s="16">
        <v>0</v>
      </c>
      <c r="E91" s="16">
        <v>22000</v>
      </c>
      <c r="F91" s="17" t="s">
        <v>163</v>
      </c>
      <c r="G91" s="11"/>
      <c r="H91" s="11"/>
      <c r="I91" s="100">
        <f t="shared" si="9"/>
        <v>0</v>
      </c>
      <c r="J91" s="89"/>
      <c r="K91" s="100">
        <f t="shared" si="10"/>
        <v>22</v>
      </c>
      <c r="L91" s="13" t="e">
        <f t="shared" si="11"/>
        <v>#DIV/0!</v>
      </c>
      <c r="M91" s="99" t="e">
        <f t="shared" si="12"/>
        <v>#DIV/0!</v>
      </c>
      <c r="N91" s="96">
        <f t="shared" si="13"/>
        <v>1.3639812922221085E-3</v>
      </c>
    </row>
    <row r="92" spans="2:14" ht="38.25" hidden="1" x14ac:dyDescent="0.2">
      <c r="B92" s="43" t="s">
        <v>164</v>
      </c>
      <c r="C92" s="16">
        <v>0</v>
      </c>
      <c r="D92" s="16">
        <v>0</v>
      </c>
      <c r="E92" s="16">
        <v>0</v>
      </c>
      <c r="F92" s="17" t="s">
        <v>165</v>
      </c>
      <c r="G92" s="11"/>
      <c r="H92" s="11"/>
      <c r="I92" s="100">
        <f t="shared" si="9"/>
        <v>0</v>
      </c>
      <c r="J92" s="89"/>
      <c r="K92" s="100">
        <f t="shared" si="10"/>
        <v>0</v>
      </c>
      <c r="L92" s="13" t="e">
        <f t="shared" si="11"/>
        <v>#DIV/0!</v>
      </c>
      <c r="M92" s="99" t="e">
        <f t="shared" si="12"/>
        <v>#DIV/0!</v>
      </c>
      <c r="N92" s="96">
        <f t="shared" si="13"/>
        <v>0</v>
      </c>
    </row>
    <row r="93" spans="2:14" ht="76.5" hidden="1" x14ac:dyDescent="0.2">
      <c r="B93" s="25" t="s">
        <v>166</v>
      </c>
      <c r="C93" s="19">
        <f>C95+C96</f>
        <v>0</v>
      </c>
      <c r="D93" s="19">
        <f>D95+D96</f>
        <v>0</v>
      </c>
      <c r="E93" s="19">
        <f>E95+E96</f>
        <v>40000</v>
      </c>
      <c r="F93" s="20" t="s">
        <v>167</v>
      </c>
      <c r="G93" s="21"/>
      <c r="H93" s="21"/>
      <c r="I93" s="100">
        <f t="shared" si="9"/>
        <v>0</v>
      </c>
      <c r="J93" s="91"/>
      <c r="K93" s="100">
        <f t="shared" si="10"/>
        <v>40</v>
      </c>
      <c r="L93" s="13" t="e">
        <f t="shared" si="11"/>
        <v>#DIV/0!</v>
      </c>
      <c r="M93" s="99" t="e">
        <f t="shared" si="12"/>
        <v>#DIV/0!</v>
      </c>
      <c r="N93" s="96">
        <f t="shared" si="13"/>
        <v>2.4799659858583791E-3</v>
      </c>
    </row>
    <row r="94" spans="2:14" s="3" customFormat="1" ht="44.25" hidden="1" customHeight="1" x14ac:dyDescent="0.2">
      <c r="B94" s="24" t="s">
        <v>168</v>
      </c>
      <c r="C94" s="16">
        <v>0</v>
      </c>
      <c r="D94" s="16"/>
      <c r="E94" s="16">
        <v>0</v>
      </c>
      <c r="F94" s="17" t="s">
        <v>169</v>
      </c>
      <c r="G94" s="11"/>
      <c r="H94" s="11"/>
      <c r="I94" s="100">
        <f t="shared" si="9"/>
        <v>0</v>
      </c>
      <c r="J94" s="89"/>
      <c r="K94" s="100">
        <f t="shared" si="10"/>
        <v>0</v>
      </c>
      <c r="L94" s="13" t="e">
        <f t="shared" si="11"/>
        <v>#DIV/0!</v>
      </c>
      <c r="M94" s="99" t="e">
        <f t="shared" si="12"/>
        <v>#DIV/0!</v>
      </c>
      <c r="N94" s="96">
        <f t="shared" si="13"/>
        <v>0</v>
      </c>
    </row>
    <row r="95" spans="2:14" s="3" customFormat="1" ht="29.25" hidden="1" customHeight="1" x14ac:dyDescent="0.2">
      <c r="B95" s="22" t="s">
        <v>170</v>
      </c>
      <c r="C95" s="16">
        <v>0</v>
      </c>
      <c r="D95" s="16">
        <v>0</v>
      </c>
      <c r="E95" s="16">
        <v>40000</v>
      </c>
      <c r="F95" s="17" t="s">
        <v>171</v>
      </c>
      <c r="G95" s="11"/>
      <c r="H95" s="11"/>
      <c r="I95" s="100">
        <f t="shared" si="9"/>
        <v>0</v>
      </c>
      <c r="J95" s="89"/>
      <c r="K95" s="100">
        <f t="shared" si="10"/>
        <v>40</v>
      </c>
      <c r="L95" s="13" t="e">
        <f t="shared" si="11"/>
        <v>#DIV/0!</v>
      </c>
      <c r="M95" s="99" t="e">
        <f t="shared" si="12"/>
        <v>#DIV/0!</v>
      </c>
      <c r="N95" s="96">
        <f t="shared" si="13"/>
        <v>2.4799659858583791E-3</v>
      </c>
    </row>
    <row r="96" spans="2:14" s="3" customFormat="1" ht="26.25" hidden="1" customHeight="1" x14ac:dyDescent="0.2">
      <c r="B96" s="24" t="s">
        <v>172</v>
      </c>
      <c r="C96" s="16">
        <v>0</v>
      </c>
      <c r="D96" s="16"/>
      <c r="E96" s="16">
        <v>0</v>
      </c>
      <c r="F96" s="17" t="s">
        <v>173</v>
      </c>
      <c r="G96" s="11"/>
      <c r="H96" s="11"/>
      <c r="I96" s="100">
        <f t="shared" si="9"/>
        <v>0</v>
      </c>
      <c r="J96" s="89"/>
      <c r="K96" s="100">
        <f t="shared" si="10"/>
        <v>0</v>
      </c>
      <c r="L96" s="13" t="e">
        <f t="shared" si="11"/>
        <v>#DIV/0!</v>
      </c>
      <c r="M96" s="99" t="e">
        <f t="shared" si="12"/>
        <v>#DIV/0!</v>
      </c>
      <c r="N96" s="96">
        <f t="shared" si="13"/>
        <v>0</v>
      </c>
    </row>
    <row r="97" spans="2:14" s="3" customFormat="1" ht="38.25" hidden="1" x14ac:dyDescent="0.2">
      <c r="B97" s="25" t="s">
        <v>174</v>
      </c>
      <c r="C97" s="44">
        <v>1100000</v>
      </c>
      <c r="D97" s="44">
        <v>710000</v>
      </c>
      <c r="E97" s="44">
        <v>887000</v>
      </c>
      <c r="F97" s="45" t="s">
        <v>175</v>
      </c>
      <c r="G97" s="46"/>
      <c r="H97" s="46"/>
      <c r="I97" s="100">
        <f t="shared" si="9"/>
        <v>1100</v>
      </c>
      <c r="J97" s="92"/>
      <c r="K97" s="100">
        <f t="shared" si="10"/>
        <v>887</v>
      </c>
      <c r="L97" s="13" t="e">
        <f t="shared" si="11"/>
        <v>#DIV/0!</v>
      </c>
      <c r="M97" s="99">
        <f t="shared" si="12"/>
        <v>80.63636363636364</v>
      </c>
      <c r="N97" s="96">
        <f t="shared" si="13"/>
        <v>5.4993245736409554E-2</v>
      </c>
    </row>
    <row r="98" spans="2:14" s="3" customFormat="1" ht="27" hidden="1" customHeight="1" x14ac:dyDescent="0.2">
      <c r="B98" s="25" t="s">
        <v>176</v>
      </c>
      <c r="C98" s="19">
        <f>C99</f>
        <v>800000</v>
      </c>
      <c r="D98" s="19">
        <v>599400</v>
      </c>
      <c r="E98" s="19">
        <f>E99</f>
        <v>952150</v>
      </c>
      <c r="F98" s="20" t="s">
        <v>177</v>
      </c>
      <c r="G98" s="21"/>
      <c r="H98" s="21"/>
      <c r="I98" s="100">
        <f t="shared" si="9"/>
        <v>800</v>
      </c>
      <c r="J98" s="91"/>
      <c r="K98" s="100">
        <f t="shared" si="10"/>
        <v>952.15</v>
      </c>
      <c r="L98" s="13" t="e">
        <f t="shared" si="11"/>
        <v>#DIV/0!</v>
      </c>
      <c r="M98" s="99">
        <f t="shared" si="12"/>
        <v>119.01875</v>
      </c>
      <c r="N98" s="96">
        <f t="shared" si="13"/>
        <v>5.9032490335876389E-2</v>
      </c>
    </row>
    <row r="99" spans="2:14" s="3" customFormat="1" ht="33" hidden="1" customHeight="1" x14ac:dyDescent="0.2">
      <c r="B99" s="24" t="s">
        <v>176</v>
      </c>
      <c r="C99" s="16">
        <v>800000</v>
      </c>
      <c r="D99" s="16"/>
      <c r="E99" s="16">
        <v>952150</v>
      </c>
      <c r="F99" s="17" t="s">
        <v>177</v>
      </c>
      <c r="G99" s="11"/>
      <c r="H99" s="11"/>
      <c r="I99" s="100">
        <f t="shared" si="9"/>
        <v>800</v>
      </c>
      <c r="J99" s="89"/>
      <c r="K99" s="100">
        <f t="shared" si="10"/>
        <v>952.15</v>
      </c>
      <c r="L99" s="13" t="e">
        <f t="shared" si="11"/>
        <v>#DIV/0!</v>
      </c>
      <c r="M99" s="99">
        <f t="shared" si="12"/>
        <v>119.01875</v>
      </c>
      <c r="N99" s="96">
        <f t="shared" si="13"/>
        <v>5.9032490335876389E-2</v>
      </c>
    </row>
    <row r="100" spans="2:14" s="47" customFormat="1" ht="38.25" hidden="1" x14ac:dyDescent="0.2">
      <c r="B100" s="25" t="s">
        <v>178</v>
      </c>
      <c r="C100" s="19">
        <f>C101</f>
        <v>50000</v>
      </c>
      <c r="D100" s="19">
        <f>D101</f>
        <v>0</v>
      </c>
      <c r="E100" s="19">
        <f>E101</f>
        <v>18590.82</v>
      </c>
      <c r="F100" s="20" t="s">
        <v>179</v>
      </c>
      <c r="G100" s="21"/>
      <c r="H100" s="21"/>
      <c r="I100" s="100">
        <f t="shared" si="9"/>
        <v>50</v>
      </c>
      <c r="J100" s="91"/>
      <c r="K100" s="100">
        <f t="shared" si="10"/>
        <v>18.590820000000001</v>
      </c>
      <c r="L100" s="13" t="e">
        <f t="shared" si="11"/>
        <v>#DIV/0!</v>
      </c>
      <c r="M100" s="99">
        <f t="shared" si="12"/>
        <v>37.181640000000002</v>
      </c>
      <c r="N100" s="96">
        <f t="shared" si="13"/>
        <v>1.1526150312303918E-3</v>
      </c>
    </row>
    <row r="101" spans="2:14" s="47" customFormat="1" ht="38.25" hidden="1" x14ac:dyDescent="0.2">
      <c r="B101" s="24" t="s">
        <v>180</v>
      </c>
      <c r="C101" s="16">
        <v>50000</v>
      </c>
      <c r="D101" s="16">
        <v>0</v>
      </c>
      <c r="E101" s="16">
        <v>18590.82</v>
      </c>
      <c r="F101" s="17" t="s">
        <v>181</v>
      </c>
      <c r="G101" s="11"/>
      <c r="H101" s="11"/>
      <c r="I101" s="100">
        <f t="shared" si="9"/>
        <v>50</v>
      </c>
      <c r="J101" s="89"/>
      <c r="K101" s="100">
        <f t="shared" si="10"/>
        <v>18.590820000000001</v>
      </c>
      <c r="L101" s="13" t="e">
        <f t="shared" si="11"/>
        <v>#DIV/0!</v>
      </c>
      <c r="M101" s="99">
        <f t="shared" si="12"/>
        <v>37.181640000000002</v>
      </c>
      <c r="N101" s="96">
        <f t="shared" si="13"/>
        <v>1.1526150312303918E-3</v>
      </c>
    </row>
    <row r="102" spans="2:14" ht="51" hidden="1" x14ac:dyDescent="0.2">
      <c r="B102" s="48" t="s">
        <v>182</v>
      </c>
      <c r="C102" s="19">
        <v>500000</v>
      </c>
      <c r="D102" s="19">
        <v>360000</v>
      </c>
      <c r="E102" s="19">
        <v>156472.43</v>
      </c>
      <c r="F102" s="45" t="s">
        <v>183</v>
      </c>
      <c r="G102" s="46"/>
      <c r="H102" s="46"/>
      <c r="I102" s="100">
        <f t="shared" si="9"/>
        <v>500</v>
      </c>
      <c r="J102" s="92"/>
      <c r="K102" s="100">
        <f t="shared" si="10"/>
        <v>156.47243</v>
      </c>
      <c r="L102" s="13" t="e">
        <f t="shared" si="11"/>
        <v>#DIV/0!</v>
      </c>
      <c r="M102" s="99">
        <f t="shared" si="12"/>
        <v>31.294485999999999</v>
      </c>
      <c r="N102" s="96">
        <f t="shared" si="13"/>
        <v>9.7011576031151552E-3</v>
      </c>
    </row>
    <row r="103" spans="2:14" ht="25.5" hidden="1" x14ac:dyDescent="0.2">
      <c r="B103" s="25" t="s">
        <v>184</v>
      </c>
      <c r="C103" s="19">
        <f>C104</f>
        <v>6305249.6500000004</v>
      </c>
      <c r="D103" s="19">
        <f>D104</f>
        <v>5271488.6500000004</v>
      </c>
      <c r="E103" s="19">
        <f>E104</f>
        <v>4990102.8499999996</v>
      </c>
      <c r="F103" s="45" t="s">
        <v>185</v>
      </c>
      <c r="G103" s="46"/>
      <c r="H103" s="46"/>
      <c r="I103" s="100">
        <f t="shared" si="9"/>
        <v>6305.2496500000007</v>
      </c>
      <c r="J103" s="92"/>
      <c r="K103" s="100">
        <f t="shared" si="10"/>
        <v>4990.1028499999993</v>
      </c>
      <c r="L103" s="13" t="e">
        <f t="shared" si="11"/>
        <v>#DIV/0!</v>
      </c>
      <c r="M103" s="99">
        <f t="shared" si="12"/>
        <v>79.142034447438547</v>
      </c>
      <c r="N103" s="96">
        <f t="shared" si="13"/>
        <v>0.30938213334837383</v>
      </c>
    </row>
    <row r="104" spans="2:14" ht="25.5" hidden="1" x14ac:dyDescent="0.2">
      <c r="B104" s="24" t="s">
        <v>186</v>
      </c>
      <c r="C104" s="16">
        <v>6305249.6500000004</v>
      </c>
      <c r="D104" s="16">
        <v>5271488.6500000004</v>
      </c>
      <c r="E104" s="16">
        <v>4990102.8499999996</v>
      </c>
      <c r="F104" s="17" t="s">
        <v>187</v>
      </c>
      <c r="G104" s="11"/>
      <c r="H104" s="11"/>
      <c r="I104" s="100">
        <f t="shared" si="9"/>
        <v>6305.2496500000007</v>
      </c>
      <c r="J104" s="89"/>
      <c r="K104" s="100">
        <f t="shared" si="10"/>
        <v>4990.1028499999993</v>
      </c>
      <c r="L104" s="13" t="e">
        <f t="shared" si="11"/>
        <v>#DIV/0!</v>
      </c>
      <c r="M104" s="99">
        <f t="shared" si="12"/>
        <v>79.142034447438547</v>
      </c>
      <c r="N104" s="96">
        <f t="shared" si="13"/>
        <v>0.30938213334837383</v>
      </c>
    </row>
    <row r="105" spans="2:14" ht="15.75" customHeight="1" x14ac:dyDescent="0.2">
      <c r="B105" s="24" t="s">
        <v>188</v>
      </c>
      <c r="C105" s="14">
        <f>C106+C107</f>
        <v>0</v>
      </c>
      <c r="D105" s="14">
        <f>D106+D107</f>
        <v>0</v>
      </c>
      <c r="E105" s="14">
        <f>E106+E107</f>
        <v>2112.83</v>
      </c>
      <c r="F105" s="17" t="s">
        <v>189</v>
      </c>
      <c r="G105" s="11"/>
      <c r="H105" s="11">
        <v>0.2</v>
      </c>
      <c r="I105" s="100">
        <v>0</v>
      </c>
      <c r="J105" s="89">
        <v>0</v>
      </c>
      <c r="K105" s="100">
        <v>2.1</v>
      </c>
      <c r="L105" s="13"/>
      <c r="M105" s="99"/>
      <c r="N105" s="96">
        <f t="shared" si="13"/>
        <v>1.3019821425756491E-4</v>
      </c>
    </row>
    <row r="106" spans="2:14" ht="16.5" hidden="1" customHeight="1" x14ac:dyDescent="0.2">
      <c r="B106" s="24" t="s">
        <v>190</v>
      </c>
      <c r="C106" s="16">
        <v>0</v>
      </c>
      <c r="D106" s="16">
        <v>0</v>
      </c>
      <c r="E106" s="16">
        <v>2112.83</v>
      </c>
      <c r="F106" s="17" t="s">
        <v>191</v>
      </c>
      <c r="G106" s="11"/>
      <c r="H106" s="11"/>
      <c r="I106" s="100">
        <f t="shared" si="9"/>
        <v>0</v>
      </c>
      <c r="J106" s="89"/>
      <c r="K106" s="100">
        <f t="shared" si="10"/>
        <v>2.1128299999999998</v>
      </c>
      <c r="L106" s="49" t="e">
        <f t="shared" si="11"/>
        <v>#DIV/0!</v>
      </c>
      <c r="M106" s="99" t="e">
        <f t="shared" si="12"/>
        <v>#DIV/0!</v>
      </c>
      <c r="N106" s="96">
        <f t="shared" si="13"/>
        <v>1.3099366334752896E-4</v>
      </c>
    </row>
    <row r="107" spans="2:14" ht="27.75" hidden="1" customHeight="1" x14ac:dyDescent="0.2">
      <c r="B107" s="24" t="s">
        <v>192</v>
      </c>
      <c r="C107" s="16">
        <v>0</v>
      </c>
      <c r="D107" s="16"/>
      <c r="E107" s="16">
        <v>0</v>
      </c>
      <c r="F107" s="17" t="s">
        <v>193</v>
      </c>
      <c r="G107" s="17"/>
      <c r="H107" s="17"/>
      <c r="I107" s="100">
        <f t="shared" si="9"/>
        <v>0</v>
      </c>
      <c r="J107" s="93"/>
      <c r="K107" s="100">
        <f t="shared" si="10"/>
        <v>0</v>
      </c>
      <c r="L107" s="49" t="e">
        <f t="shared" si="11"/>
        <v>#DIV/0!</v>
      </c>
      <c r="M107" s="99" t="e">
        <f t="shared" si="12"/>
        <v>#DIV/0!</v>
      </c>
      <c r="N107" s="96">
        <f t="shared" si="13"/>
        <v>0</v>
      </c>
    </row>
    <row r="108" spans="2:14" ht="18.75" customHeight="1" x14ac:dyDescent="0.2">
      <c r="B108" s="50" t="s">
        <v>194</v>
      </c>
      <c r="C108" s="14">
        <f>C109+C162+C167+C174+C180</f>
        <v>1313506614.24</v>
      </c>
      <c r="D108" s="14">
        <f>D109+D162+D167+D174+D180</f>
        <v>932335304.46000016</v>
      </c>
      <c r="E108" s="14">
        <f>E109+E162+E167+E174+E180</f>
        <v>916551938.81000018</v>
      </c>
      <c r="F108" s="10" t="s">
        <v>195</v>
      </c>
      <c r="G108" s="51">
        <f>G109+G162+G167+G174+G180</f>
        <v>1265981.8</v>
      </c>
      <c r="H108" s="51">
        <f>H109+H162+H167+H174+H180</f>
        <v>925744.1</v>
      </c>
      <c r="I108" s="94">
        <f>I109+I162+I167+I174+I180</f>
        <v>1313506.6000000001</v>
      </c>
      <c r="J108" s="94">
        <f>J109+J162+J167+J174+J180</f>
        <v>932335.3</v>
      </c>
      <c r="K108" s="94">
        <f>K109+K162+K167+K174+K180</f>
        <v>916552.9</v>
      </c>
      <c r="L108" s="49">
        <f t="shared" si="11"/>
        <v>98.307218443836675</v>
      </c>
      <c r="M108" s="99">
        <f t="shared" si="12"/>
        <v>69.779085997740694</v>
      </c>
      <c r="N108" s="96">
        <f t="shared" si="13"/>
        <v>56.825500405996408</v>
      </c>
    </row>
    <row r="109" spans="2:14" ht="32.25" customHeight="1" x14ac:dyDescent="0.2">
      <c r="B109" s="50" t="s">
        <v>196</v>
      </c>
      <c r="C109" s="9">
        <f>C110+C118+C143</f>
        <v>1310116122.8800001</v>
      </c>
      <c r="D109" s="9">
        <f>D110+D118+D143</f>
        <v>928944813.10000014</v>
      </c>
      <c r="E109" s="9">
        <f>E110+E118+E143</f>
        <v>928944813.10000014</v>
      </c>
      <c r="F109" s="10" t="s">
        <v>197</v>
      </c>
      <c r="G109" s="51">
        <f>G110+G118+G143+G161</f>
        <v>1265981.8</v>
      </c>
      <c r="H109" s="51">
        <f>H110+H118+H143+H161</f>
        <v>930002.29999999993</v>
      </c>
      <c r="I109" s="94">
        <f>I110+I118+I143+I161</f>
        <v>1310116.1000000001</v>
      </c>
      <c r="J109" s="94">
        <f>J110+J118+J143+J161</f>
        <v>928944.8</v>
      </c>
      <c r="K109" s="94">
        <f>K110+K118+K143+K161</f>
        <v>928945.8</v>
      </c>
      <c r="L109" s="49">
        <f t="shared" si="11"/>
        <v>100.00010764902285</v>
      </c>
      <c r="M109" s="99">
        <f t="shared" si="12"/>
        <v>70.905609052510684</v>
      </c>
      <c r="N109" s="96">
        <f t="shared" si="13"/>
        <v>57.593849667650019</v>
      </c>
    </row>
    <row r="110" spans="2:14" ht="22.5" customHeight="1" x14ac:dyDescent="0.2">
      <c r="B110" s="24" t="s">
        <v>198</v>
      </c>
      <c r="C110" s="14">
        <f>C111+C114+C116</f>
        <v>346917320</v>
      </c>
      <c r="D110" s="14">
        <f>D111+D114+D116</f>
        <v>260792900</v>
      </c>
      <c r="E110" s="14">
        <f>E111+E114+E116</f>
        <v>260792900</v>
      </c>
      <c r="F110" s="17" t="s">
        <v>199</v>
      </c>
      <c r="G110" s="11">
        <v>356503</v>
      </c>
      <c r="H110" s="11">
        <v>256743</v>
      </c>
      <c r="I110" s="12">
        <v>346917.3</v>
      </c>
      <c r="J110" s="89">
        <v>260792.9</v>
      </c>
      <c r="K110" s="89">
        <v>260793.9</v>
      </c>
      <c r="L110" s="13">
        <f t="shared" si="11"/>
        <v>100.00038344602173</v>
      </c>
      <c r="M110" s="101">
        <f t="shared" si="12"/>
        <v>75.174659782028741</v>
      </c>
      <c r="N110" s="96">
        <f t="shared" si="13"/>
        <v>16.169000032983789</v>
      </c>
    </row>
    <row r="111" spans="2:14" ht="12.75" hidden="1" x14ac:dyDescent="0.2">
      <c r="B111" s="25" t="s">
        <v>200</v>
      </c>
      <c r="C111" s="19">
        <f>C112</f>
        <v>19170800</v>
      </c>
      <c r="D111" s="19">
        <f>D112</f>
        <v>15336640</v>
      </c>
      <c r="E111" s="19">
        <f>E112</f>
        <v>15336640</v>
      </c>
      <c r="F111" s="20" t="s">
        <v>201</v>
      </c>
      <c r="G111" s="21"/>
      <c r="H111" s="21"/>
      <c r="I111" s="12">
        <f t="shared" ref="I111:I139" si="15">C111/1000</f>
        <v>19170.8</v>
      </c>
      <c r="J111" s="21"/>
      <c r="K111" s="21"/>
      <c r="L111" s="13" t="e">
        <f t="shared" si="11"/>
        <v>#DIV/0!</v>
      </c>
      <c r="M111" s="101">
        <f t="shared" si="12"/>
        <v>0</v>
      </c>
      <c r="N111" s="96">
        <f t="shared" si="13"/>
        <v>0</v>
      </c>
    </row>
    <row r="112" spans="2:14" ht="25.5" hidden="1" x14ac:dyDescent="0.2">
      <c r="B112" s="24" t="s">
        <v>202</v>
      </c>
      <c r="C112" s="16">
        <v>19170800</v>
      </c>
      <c r="D112" s="16">
        <v>15336640</v>
      </c>
      <c r="E112" s="16">
        <v>15336640</v>
      </c>
      <c r="F112" s="53" t="s">
        <v>203</v>
      </c>
      <c r="G112" s="54"/>
      <c r="H112" s="54"/>
      <c r="I112" s="12">
        <f t="shared" si="15"/>
        <v>19170.8</v>
      </c>
      <c r="J112" s="54"/>
      <c r="K112" s="54"/>
      <c r="L112" s="13" t="e">
        <f t="shared" si="11"/>
        <v>#DIV/0!</v>
      </c>
      <c r="M112" s="101">
        <f t="shared" si="12"/>
        <v>0</v>
      </c>
      <c r="N112" s="96">
        <f t="shared" si="13"/>
        <v>0</v>
      </c>
    </row>
    <row r="113" spans="2:14" ht="27.75" hidden="1" customHeight="1" x14ac:dyDescent="0.2">
      <c r="B113" s="55" t="s">
        <v>204</v>
      </c>
      <c r="C113" s="16"/>
      <c r="D113" s="16"/>
      <c r="E113" s="16"/>
      <c r="F113" s="56" t="s">
        <v>205</v>
      </c>
      <c r="G113" s="57"/>
      <c r="H113" s="57"/>
      <c r="I113" s="12">
        <f t="shared" si="15"/>
        <v>0</v>
      </c>
      <c r="J113" s="57"/>
      <c r="K113" s="57"/>
      <c r="L113" s="13" t="e">
        <f t="shared" si="11"/>
        <v>#DIV/0!</v>
      </c>
      <c r="M113" s="101" t="e">
        <f t="shared" si="12"/>
        <v>#DIV/0!</v>
      </c>
      <c r="N113" s="96">
        <f t="shared" si="13"/>
        <v>0</v>
      </c>
    </row>
    <row r="114" spans="2:14" ht="29.45" hidden="1" customHeight="1" x14ac:dyDescent="0.2">
      <c r="B114" s="55" t="s">
        <v>206</v>
      </c>
      <c r="C114" s="19">
        <f>C115</f>
        <v>1414520</v>
      </c>
      <c r="D114" s="19">
        <f>D115</f>
        <v>707260</v>
      </c>
      <c r="E114" s="19">
        <f>E115</f>
        <v>707260</v>
      </c>
      <c r="F114" s="58" t="s">
        <v>205</v>
      </c>
      <c r="G114" s="59"/>
      <c r="H114" s="59"/>
      <c r="I114" s="12">
        <f t="shared" si="15"/>
        <v>1414.52</v>
      </c>
      <c r="J114" s="59"/>
      <c r="K114" s="59"/>
      <c r="L114" s="13" t="e">
        <f t="shared" si="11"/>
        <v>#DIV/0!</v>
      </c>
      <c r="M114" s="101">
        <f t="shared" si="12"/>
        <v>0</v>
      </c>
      <c r="N114" s="96">
        <f t="shared" si="13"/>
        <v>0</v>
      </c>
    </row>
    <row r="115" spans="2:14" ht="25.5" hidden="1" x14ac:dyDescent="0.2">
      <c r="B115" s="60" t="s">
        <v>204</v>
      </c>
      <c r="C115" s="16">
        <v>1414520</v>
      </c>
      <c r="D115" s="16">
        <v>707260</v>
      </c>
      <c r="E115" s="16">
        <v>707260</v>
      </c>
      <c r="F115" s="61" t="s">
        <v>207</v>
      </c>
      <c r="G115" s="62"/>
      <c r="H115" s="62"/>
      <c r="I115" s="12">
        <f t="shared" si="15"/>
        <v>1414.52</v>
      </c>
      <c r="J115" s="62"/>
      <c r="K115" s="62"/>
      <c r="L115" s="13" t="e">
        <f t="shared" si="11"/>
        <v>#DIV/0!</v>
      </c>
      <c r="M115" s="101">
        <f t="shared" si="12"/>
        <v>0</v>
      </c>
      <c r="N115" s="96">
        <f t="shared" si="13"/>
        <v>0</v>
      </c>
    </row>
    <row r="116" spans="2:14" ht="38.25" hidden="1" x14ac:dyDescent="0.2">
      <c r="B116" s="25" t="s">
        <v>208</v>
      </c>
      <c r="C116" s="19">
        <f>C117</f>
        <v>326332000</v>
      </c>
      <c r="D116" s="19">
        <f>D117</f>
        <v>244749000</v>
      </c>
      <c r="E116" s="19">
        <f>E117</f>
        <v>244749000</v>
      </c>
      <c r="F116" s="63" t="s">
        <v>209</v>
      </c>
      <c r="G116" s="64"/>
      <c r="H116" s="64"/>
      <c r="I116" s="12">
        <f t="shared" si="15"/>
        <v>326332</v>
      </c>
      <c r="J116" s="64"/>
      <c r="K116" s="64"/>
      <c r="L116" s="13" t="e">
        <f t="shared" si="11"/>
        <v>#DIV/0!</v>
      </c>
      <c r="M116" s="101">
        <f t="shared" si="12"/>
        <v>0</v>
      </c>
      <c r="N116" s="96">
        <f t="shared" si="13"/>
        <v>0</v>
      </c>
    </row>
    <row r="117" spans="2:14" ht="38.25" hidden="1" x14ac:dyDescent="0.2">
      <c r="B117" s="24" t="s">
        <v>210</v>
      </c>
      <c r="C117" s="16">
        <v>326332000</v>
      </c>
      <c r="D117" s="16">
        <v>244749000</v>
      </c>
      <c r="E117" s="16">
        <v>244749000</v>
      </c>
      <c r="F117" s="53" t="s">
        <v>211</v>
      </c>
      <c r="G117" s="54"/>
      <c r="H117" s="54"/>
      <c r="I117" s="12">
        <f t="shared" si="15"/>
        <v>326332</v>
      </c>
      <c r="J117" s="54"/>
      <c r="K117" s="54"/>
      <c r="L117" s="13" t="e">
        <f t="shared" si="11"/>
        <v>#DIV/0!</v>
      </c>
      <c r="M117" s="101">
        <f t="shared" si="12"/>
        <v>0</v>
      </c>
      <c r="N117" s="96">
        <f t="shared" si="13"/>
        <v>0</v>
      </c>
    </row>
    <row r="118" spans="2:14" ht="30.75" customHeight="1" x14ac:dyDescent="0.2">
      <c r="B118" s="39" t="s">
        <v>212</v>
      </c>
      <c r="C118" s="65">
        <f>C122+C132+C134+C141</f>
        <v>90671830.379999995</v>
      </c>
      <c r="D118" s="65">
        <f>D122+D132+D134+D141</f>
        <v>33024273.91</v>
      </c>
      <c r="E118" s="65">
        <f>E122+E132+E134+E141</f>
        <v>33024273.91</v>
      </c>
      <c r="F118" s="66" t="s">
        <v>213</v>
      </c>
      <c r="G118" s="67">
        <v>60808.7</v>
      </c>
      <c r="H118" s="67">
        <v>49007.199999999997</v>
      </c>
      <c r="I118" s="12">
        <v>90671.8</v>
      </c>
      <c r="J118" s="12">
        <v>33024.300000000003</v>
      </c>
      <c r="K118" s="12">
        <v>33024.300000000003</v>
      </c>
      <c r="L118" s="13">
        <f t="shared" si="11"/>
        <v>100</v>
      </c>
      <c r="M118" s="101">
        <f t="shared" si="12"/>
        <v>36.421798177603179</v>
      </c>
      <c r="N118" s="96">
        <f t="shared" si="13"/>
        <v>2.047478517669572</v>
      </c>
    </row>
    <row r="119" spans="2:14" ht="46.15" hidden="1" customHeight="1" x14ac:dyDescent="0.2">
      <c r="B119" s="41" t="s">
        <v>214</v>
      </c>
      <c r="C119" s="44">
        <f>C120</f>
        <v>0</v>
      </c>
      <c r="D119" s="44">
        <f>D120</f>
        <v>0</v>
      </c>
      <c r="E119" s="44">
        <f>E120</f>
        <v>0</v>
      </c>
      <c r="F119" s="20" t="s">
        <v>215</v>
      </c>
      <c r="G119" s="21"/>
      <c r="H119" s="21"/>
      <c r="I119" s="12">
        <f t="shared" si="15"/>
        <v>0</v>
      </c>
      <c r="J119" s="12">
        <f t="shared" ref="J119:K142" si="16">D119/1000</f>
        <v>0</v>
      </c>
      <c r="K119" s="12">
        <f t="shared" si="16"/>
        <v>0</v>
      </c>
      <c r="L119" s="13" t="e">
        <f t="shared" si="11"/>
        <v>#DIV/0!</v>
      </c>
      <c r="M119" s="101" t="e">
        <f t="shared" si="12"/>
        <v>#DIV/0!</v>
      </c>
      <c r="N119" s="96">
        <f t="shared" si="13"/>
        <v>0</v>
      </c>
    </row>
    <row r="120" spans="2:14" ht="38.25" hidden="1" x14ac:dyDescent="0.2">
      <c r="B120" s="39" t="s">
        <v>216</v>
      </c>
      <c r="C120" s="68">
        <v>0</v>
      </c>
      <c r="D120" s="68">
        <v>0</v>
      </c>
      <c r="E120" s="68">
        <v>0</v>
      </c>
      <c r="F120" s="17" t="s">
        <v>217</v>
      </c>
      <c r="G120" s="11"/>
      <c r="H120" s="11"/>
      <c r="I120" s="12">
        <f t="shared" si="15"/>
        <v>0</v>
      </c>
      <c r="J120" s="12">
        <f t="shared" si="16"/>
        <v>0</v>
      </c>
      <c r="K120" s="12">
        <f t="shared" si="16"/>
        <v>0</v>
      </c>
      <c r="L120" s="13" t="e">
        <f t="shared" si="11"/>
        <v>#DIV/0!</v>
      </c>
      <c r="M120" s="101" t="e">
        <f t="shared" si="12"/>
        <v>#DIV/0!</v>
      </c>
      <c r="N120" s="96">
        <f t="shared" si="13"/>
        <v>0</v>
      </c>
    </row>
    <row r="121" spans="2:14" ht="66" hidden="1" customHeight="1" x14ac:dyDescent="0.2">
      <c r="B121" s="41" t="s">
        <v>218</v>
      </c>
      <c r="C121" s="19">
        <f>C123</f>
        <v>53478414.469999999</v>
      </c>
      <c r="D121" s="19">
        <f>D123</f>
        <v>0</v>
      </c>
      <c r="E121" s="19">
        <f>E123</f>
        <v>0</v>
      </c>
      <c r="F121" s="20" t="s">
        <v>219</v>
      </c>
      <c r="G121" s="21"/>
      <c r="H121" s="21"/>
      <c r="I121" s="12">
        <f t="shared" si="15"/>
        <v>53478.414469999996</v>
      </c>
      <c r="J121" s="12">
        <f t="shared" si="16"/>
        <v>0</v>
      </c>
      <c r="K121" s="12">
        <f t="shared" si="16"/>
        <v>0</v>
      </c>
      <c r="L121" s="13" t="e">
        <f t="shared" si="11"/>
        <v>#DIV/0!</v>
      </c>
      <c r="M121" s="101">
        <f t="shared" si="12"/>
        <v>0</v>
      </c>
      <c r="N121" s="96">
        <f t="shared" si="13"/>
        <v>0</v>
      </c>
    </row>
    <row r="122" spans="2:14" ht="51" hidden="1" x14ac:dyDescent="0.2">
      <c r="B122" s="55" t="s">
        <v>218</v>
      </c>
      <c r="C122" s="19">
        <f>C123</f>
        <v>53478414.469999999</v>
      </c>
      <c r="D122" s="19">
        <f>D123</f>
        <v>0</v>
      </c>
      <c r="E122" s="19">
        <f>E123</f>
        <v>0</v>
      </c>
      <c r="F122" s="63" t="s">
        <v>219</v>
      </c>
      <c r="G122" s="64"/>
      <c r="H122" s="64"/>
      <c r="I122" s="12">
        <f t="shared" si="15"/>
        <v>53478.414469999996</v>
      </c>
      <c r="J122" s="12">
        <f t="shared" si="16"/>
        <v>0</v>
      </c>
      <c r="K122" s="12">
        <f t="shared" si="16"/>
        <v>0</v>
      </c>
      <c r="L122" s="13" t="e">
        <f t="shared" si="11"/>
        <v>#DIV/0!</v>
      </c>
      <c r="M122" s="101">
        <f t="shared" si="12"/>
        <v>0</v>
      </c>
      <c r="N122" s="96">
        <f t="shared" si="13"/>
        <v>0</v>
      </c>
    </row>
    <row r="123" spans="2:14" ht="51" hidden="1" x14ac:dyDescent="0.2">
      <c r="B123" s="60" t="s">
        <v>220</v>
      </c>
      <c r="C123" s="16">
        <v>53478414.469999999</v>
      </c>
      <c r="D123" s="16">
        <v>0</v>
      </c>
      <c r="E123" s="16">
        <v>0</v>
      </c>
      <c r="F123" s="53" t="s">
        <v>221</v>
      </c>
      <c r="G123" s="54"/>
      <c r="H123" s="54"/>
      <c r="I123" s="12">
        <f t="shared" si="15"/>
        <v>53478.414469999996</v>
      </c>
      <c r="J123" s="12">
        <f t="shared" si="16"/>
        <v>0</v>
      </c>
      <c r="K123" s="12">
        <f t="shared" si="16"/>
        <v>0</v>
      </c>
      <c r="L123" s="13" t="e">
        <f t="shared" si="11"/>
        <v>#DIV/0!</v>
      </c>
      <c r="M123" s="101">
        <f t="shared" si="12"/>
        <v>0</v>
      </c>
      <c r="N123" s="96">
        <f t="shared" si="13"/>
        <v>0</v>
      </c>
    </row>
    <row r="124" spans="2:14" ht="31.5" hidden="1" customHeight="1" x14ac:dyDescent="0.2">
      <c r="B124" s="41" t="s">
        <v>222</v>
      </c>
      <c r="C124" s="19">
        <f>C125</f>
        <v>0</v>
      </c>
      <c r="D124" s="19">
        <f>D125</f>
        <v>0</v>
      </c>
      <c r="E124" s="19">
        <f>E125</f>
        <v>0</v>
      </c>
      <c r="F124" s="20" t="s">
        <v>223</v>
      </c>
      <c r="G124" s="21"/>
      <c r="H124" s="21"/>
      <c r="I124" s="12">
        <f t="shared" si="15"/>
        <v>0</v>
      </c>
      <c r="J124" s="12">
        <f t="shared" si="16"/>
        <v>0</v>
      </c>
      <c r="K124" s="12">
        <f t="shared" si="16"/>
        <v>0</v>
      </c>
      <c r="L124" s="13" t="e">
        <f t="shared" si="11"/>
        <v>#DIV/0!</v>
      </c>
      <c r="M124" s="101" t="e">
        <f t="shared" si="12"/>
        <v>#DIV/0!</v>
      </c>
      <c r="N124" s="96">
        <f t="shared" si="13"/>
        <v>0</v>
      </c>
    </row>
    <row r="125" spans="2:14" ht="34.5" hidden="1" customHeight="1" x14ac:dyDescent="0.2">
      <c r="B125" s="69" t="s">
        <v>224</v>
      </c>
      <c r="C125" s="16">
        <v>0</v>
      </c>
      <c r="D125" s="16">
        <v>0</v>
      </c>
      <c r="E125" s="16">
        <v>0</v>
      </c>
      <c r="F125" s="17" t="s">
        <v>225</v>
      </c>
      <c r="G125" s="11"/>
      <c r="H125" s="11"/>
      <c r="I125" s="12">
        <f t="shared" si="15"/>
        <v>0</v>
      </c>
      <c r="J125" s="12">
        <f t="shared" si="16"/>
        <v>0</v>
      </c>
      <c r="K125" s="12">
        <f t="shared" si="16"/>
        <v>0</v>
      </c>
      <c r="L125" s="13" t="e">
        <f t="shared" si="11"/>
        <v>#DIV/0!</v>
      </c>
      <c r="M125" s="101" t="e">
        <f t="shared" si="12"/>
        <v>#DIV/0!</v>
      </c>
      <c r="N125" s="96">
        <f t="shared" si="13"/>
        <v>0</v>
      </c>
    </row>
    <row r="126" spans="2:14" ht="42.75" hidden="1" customHeight="1" x14ac:dyDescent="0.2">
      <c r="B126" s="41" t="s">
        <v>226</v>
      </c>
      <c r="C126" s="19">
        <f>C127</f>
        <v>0</v>
      </c>
      <c r="D126" s="19">
        <f>D127</f>
        <v>0</v>
      </c>
      <c r="E126" s="19">
        <f>E127</f>
        <v>0</v>
      </c>
      <c r="F126" s="20" t="s">
        <v>227</v>
      </c>
      <c r="G126" s="21"/>
      <c r="H126" s="21"/>
      <c r="I126" s="12">
        <f t="shared" si="15"/>
        <v>0</v>
      </c>
      <c r="J126" s="12">
        <f t="shared" si="16"/>
        <v>0</v>
      </c>
      <c r="K126" s="12">
        <f t="shared" si="16"/>
        <v>0</v>
      </c>
      <c r="L126" s="13" t="e">
        <f t="shared" si="11"/>
        <v>#DIV/0!</v>
      </c>
      <c r="M126" s="101" t="e">
        <f t="shared" si="12"/>
        <v>#DIV/0!</v>
      </c>
      <c r="N126" s="96">
        <f t="shared" si="13"/>
        <v>0</v>
      </c>
    </row>
    <row r="127" spans="2:14" ht="47.25" hidden="1" customHeight="1" x14ac:dyDescent="0.2">
      <c r="B127" s="69" t="s">
        <v>228</v>
      </c>
      <c r="C127" s="16">
        <v>0</v>
      </c>
      <c r="D127" s="16">
        <v>0</v>
      </c>
      <c r="E127" s="16">
        <v>0</v>
      </c>
      <c r="F127" s="17" t="s">
        <v>229</v>
      </c>
      <c r="G127" s="11"/>
      <c r="H127" s="11"/>
      <c r="I127" s="12">
        <f t="shared" si="15"/>
        <v>0</v>
      </c>
      <c r="J127" s="12">
        <f t="shared" si="16"/>
        <v>0</v>
      </c>
      <c r="K127" s="12">
        <f t="shared" si="16"/>
        <v>0</v>
      </c>
      <c r="L127" s="13" t="e">
        <f t="shared" si="11"/>
        <v>#DIV/0!</v>
      </c>
      <c r="M127" s="101" t="e">
        <f t="shared" si="12"/>
        <v>#DIV/0!</v>
      </c>
      <c r="N127" s="96">
        <f t="shared" si="13"/>
        <v>0</v>
      </c>
    </row>
    <row r="128" spans="2:14" ht="32.25" hidden="1" customHeight="1" x14ac:dyDescent="0.2">
      <c r="B128" s="41" t="s">
        <v>230</v>
      </c>
      <c r="C128" s="19">
        <f>C129</f>
        <v>0</v>
      </c>
      <c r="D128" s="19">
        <f>D129</f>
        <v>0</v>
      </c>
      <c r="E128" s="19">
        <f>E129</f>
        <v>0</v>
      </c>
      <c r="F128" s="20" t="s">
        <v>231</v>
      </c>
      <c r="G128" s="21"/>
      <c r="H128" s="21"/>
      <c r="I128" s="12">
        <f t="shared" si="15"/>
        <v>0</v>
      </c>
      <c r="J128" s="12">
        <f t="shared" si="16"/>
        <v>0</v>
      </c>
      <c r="K128" s="12">
        <f t="shared" si="16"/>
        <v>0</v>
      </c>
      <c r="L128" s="13" t="e">
        <f t="shared" si="11"/>
        <v>#DIV/0!</v>
      </c>
      <c r="M128" s="101" t="e">
        <f t="shared" si="12"/>
        <v>#DIV/0!</v>
      </c>
      <c r="N128" s="96">
        <f t="shared" si="13"/>
        <v>0</v>
      </c>
    </row>
    <row r="129" spans="2:14" ht="38.25" hidden="1" customHeight="1" x14ac:dyDescent="0.2">
      <c r="B129" s="39" t="s">
        <v>232</v>
      </c>
      <c r="C129" s="16">
        <v>0</v>
      </c>
      <c r="D129" s="16">
        <v>0</v>
      </c>
      <c r="E129" s="16">
        <v>0</v>
      </c>
      <c r="F129" s="17" t="s">
        <v>233</v>
      </c>
      <c r="G129" s="11"/>
      <c r="H129" s="11"/>
      <c r="I129" s="12">
        <f t="shared" si="15"/>
        <v>0</v>
      </c>
      <c r="J129" s="12">
        <f t="shared" si="16"/>
        <v>0</v>
      </c>
      <c r="K129" s="12">
        <f t="shared" si="16"/>
        <v>0</v>
      </c>
      <c r="L129" s="13" t="e">
        <f t="shared" si="11"/>
        <v>#DIV/0!</v>
      </c>
      <c r="M129" s="101" t="e">
        <f t="shared" si="12"/>
        <v>#DIV/0!</v>
      </c>
      <c r="N129" s="96">
        <f t="shared" si="13"/>
        <v>0</v>
      </c>
    </row>
    <row r="130" spans="2:14" s="3" customFormat="1" ht="55.5" hidden="1" customHeight="1" x14ac:dyDescent="0.2">
      <c r="B130" s="41" t="s">
        <v>234</v>
      </c>
      <c r="C130" s="19">
        <f>C131</f>
        <v>0</v>
      </c>
      <c r="D130" s="19">
        <f>D131</f>
        <v>0</v>
      </c>
      <c r="E130" s="19">
        <f>E131</f>
        <v>0</v>
      </c>
      <c r="F130" s="20" t="s">
        <v>235</v>
      </c>
      <c r="G130" s="21"/>
      <c r="H130" s="21"/>
      <c r="I130" s="12">
        <f t="shared" si="15"/>
        <v>0</v>
      </c>
      <c r="J130" s="12">
        <f t="shared" si="16"/>
        <v>0</v>
      </c>
      <c r="K130" s="12">
        <f t="shared" si="16"/>
        <v>0</v>
      </c>
      <c r="L130" s="13" t="e">
        <f t="shared" si="11"/>
        <v>#DIV/0!</v>
      </c>
      <c r="M130" s="101" t="e">
        <f t="shared" si="12"/>
        <v>#DIV/0!</v>
      </c>
      <c r="N130" s="96">
        <f t="shared" si="13"/>
        <v>0</v>
      </c>
    </row>
    <row r="131" spans="2:14" s="3" customFormat="1" ht="59.25" hidden="1" customHeight="1" x14ac:dyDescent="0.2">
      <c r="B131" s="39" t="s">
        <v>236</v>
      </c>
      <c r="C131" s="16">
        <v>0</v>
      </c>
      <c r="D131" s="16">
        <v>0</v>
      </c>
      <c r="E131" s="16">
        <v>0</v>
      </c>
      <c r="F131" s="17" t="s">
        <v>237</v>
      </c>
      <c r="G131" s="11"/>
      <c r="H131" s="11"/>
      <c r="I131" s="12">
        <f t="shared" si="15"/>
        <v>0</v>
      </c>
      <c r="J131" s="12">
        <f t="shared" si="16"/>
        <v>0</v>
      </c>
      <c r="K131" s="12">
        <f t="shared" si="16"/>
        <v>0</v>
      </c>
      <c r="L131" s="13" t="e">
        <f t="shared" si="11"/>
        <v>#DIV/0!</v>
      </c>
      <c r="M131" s="101" t="e">
        <f t="shared" si="12"/>
        <v>#DIV/0!</v>
      </c>
      <c r="N131" s="96">
        <f t="shared" si="13"/>
        <v>0</v>
      </c>
    </row>
    <row r="132" spans="2:14" s="3" customFormat="1" ht="12.75" hidden="1" x14ac:dyDescent="0.2">
      <c r="B132" s="55" t="s">
        <v>238</v>
      </c>
      <c r="C132" s="19">
        <f>C133</f>
        <v>46012.54</v>
      </c>
      <c r="D132" s="19">
        <f>D133</f>
        <v>46012.54</v>
      </c>
      <c r="E132" s="19">
        <f>E133</f>
        <v>46012.54</v>
      </c>
      <c r="F132" s="58" t="s">
        <v>239</v>
      </c>
      <c r="G132" s="59"/>
      <c r="H132" s="59"/>
      <c r="I132" s="12">
        <f t="shared" si="15"/>
        <v>46.012540000000001</v>
      </c>
      <c r="J132" s="12">
        <f t="shared" si="16"/>
        <v>46.012540000000001</v>
      </c>
      <c r="K132" s="12">
        <f t="shared" si="16"/>
        <v>46.012540000000001</v>
      </c>
      <c r="L132" s="13">
        <f t="shared" si="11"/>
        <v>100</v>
      </c>
      <c r="M132" s="101">
        <f t="shared" si="12"/>
        <v>100</v>
      </c>
      <c r="N132" s="96">
        <f t="shared" si="13"/>
        <v>2.8527383530737027E-3</v>
      </c>
    </row>
    <row r="133" spans="2:14" s="3" customFormat="1" ht="12.75" hidden="1" x14ac:dyDescent="0.2">
      <c r="B133" s="60" t="s">
        <v>240</v>
      </c>
      <c r="C133" s="16">
        <v>46012.54</v>
      </c>
      <c r="D133" s="16">
        <v>46012.54</v>
      </c>
      <c r="E133" s="16">
        <v>46012.54</v>
      </c>
      <c r="F133" s="61" t="s">
        <v>241</v>
      </c>
      <c r="G133" s="62"/>
      <c r="H133" s="62"/>
      <c r="I133" s="12">
        <f t="shared" si="15"/>
        <v>46.012540000000001</v>
      </c>
      <c r="J133" s="12">
        <f t="shared" si="16"/>
        <v>46.012540000000001</v>
      </c>
      <c r="K133" s="12">
        <f t="shared" si="16"/>
        <v>46.012540000000001</v>
      </c>
      <c r="L133" s="13">
        <f t="shared" si="11"/>
        <v>100</v>
      </c>
      <c r="M133" s="101">
        <f t="shared" si="12"/>
        <v>100</v>
      </c>
      <c r="N133" s="96">
        <f t="shared" si="13"/>
        <v>2.8527383530737027E-3</v>
      </c>
    </row>
    <row r="134" spans="2:14" s="3" customFormat="1" ht="38.25" hidden="1" x14ac:dyDescent="0.2">
      <c r="B134" s="55" t="s">
        <v>242</v>
      </c>
      <c r="C134" s="19">
        <f>C135</f>
        <v>12308660</v>
      </c>
      <c r="D134" s="19">
        <f>D135</f>
        <v>12308660</v>
      </c>
      <c r="E134" s="19">
        <f>E135</f>
        <v>12308660</v>
      </c>
      <c r="F134" s="63" t="s">
        <v>243</v>
      </c>
      <c r="G134" s="64"/>
      <c r="H134" s="64"/>
      <c r="I134" s="12">
        <f t="shared" si="15"/>
        <v>12308.66</v>
      </c>
      <c r="J134" s="12">
        <f t="shared" si="16"/>
        <v>12308.66</v>
      </c>
      <c r="K134" s="12">
        <f t="shared" si="16"/>
        <v>12308.66</v>
      </c>
      <c r="L134" s="13">
        <f t="shared" si="11"/>
        <v>100</v>
      </c>
      <c r="M134" s="101">
        <f t="shared" si="12"/>
        <v>100</v>
      </c>
      <c r="N134" s="96">
        <f t="shared" si="13"/>
        <v>0.76312645328738982</v>
      </c>
    </row>
    <row r="135" spans="2:14" s="3" customFormat="1" ht="38.25" hidden="1" x14ac:dyDescent="0.2">
      <c r="B135" s="60" t="s">
        <v>244</v>
      </c>
      <c r="C135" s="16">
        <v>12308660</v>
      </c>
      <c r="D135" s="16">
        <v>12308660</v>
      </c>
      <c r="E135" s="16">
        <v>12308660</v>
      </c>
      <c r="F135" s="61" t="s">
        <v>245</v>
      </c>
      <c r="G135" s="62"/>
      <c r="H135" s="62"/>
      <c r="I135" s="12">
        <f t="shared" si="15"/>
        <v>12308.66</v>
      </c>
      <c r="J135" s="12">
        <f t="shared" si="16"/>
        <v>12308.66</v>
      </c>
      <c r="K135" s="12">
        <f t="shared" si="16"/>
        <v>12308.66</v>
      </c>
      <c r="L135" s="13">
        <f t="shared" si="11"/>
        <v>100</v>
      </c>
      <c r="M135" s="101">
        <f t="shared" si="12"/>
        <v>100</v>
      </c>
      <c r="N135" s="96">
        <f t="shared" si="13"/>
        <v>0.76312645328738982</v>
      </c>
    </row>
    <row r="136" spans="2:14" s="3" customFormat="1" ht="31.15" hidden="1" customHeight="1" x14ac:dyDescent="0.2">
      <c r="B136" s="41" t="s">
        <v>222</v>
      </c>
      <c r="C136" s="19">
        <f>C137</f>
        <v>61400</v>
      </c>
      <c r="D136" s="19">
        <f>D137</f>
        <v>30000</v>
      </c>
      <c r="E136" s="19">
        <f>E137</f>
        <v>30000</v>
      </c>
      <c r="F136" s="20" t="s">
        <v>223</v>
      </c>
      <c r="G136" s="21"/>
      <c r="H136" s="21"/>
      <c r="I136" s="12">
        <f t="shared" si="15"/>
        <v>61.4</v>
      </c>
      <c r="J136" s="12">
        <f t="shared" si="16"/>
        <v>30</v>
      </c>
      <c r="K136" s="12">
        <f t="shared" si="16"/>
        <v>30</v>
      </c>
      <c r="L136" s="13">
        <f t="shared" si="11"/>
        <v>100</v>
      </c>
      <c r="M136" s="101">
        <f t="shared" si="12"/>
        <v>48.859934853420192</v>
      </c>
      <c r="N136" s="96">
        <f t="shared" si="13"/>
        <v>1.8599744893937841E-3</v>
      </c>
    </row>
    <row r="137" spans="2:14" s="3" customFormat="1" ht="31.9" hidden="1" customHeight="1" x14ac:dyDescent="0.2">
      <c r="B137" s="39" t="s">
        <v>224</v>
      </c>
      <c r="C137" s="16">
        <v>61400</v>
      </c>
      <c r="D137" s="16">
        <v>30000</v>
      </c>
      <c r="E137" s="16">
        <v>30000</v>
      </c>
      <c r="F137" s="17" t="s">
        <v>225</v>
      </c>
      <c r="G137" s="11"/>
      <c r="H137" s="11"/>
      <c r="I137" s="12">
        <f t="shared" si="15"/>
        <v>61.4</v>
      </c>
      <c r="J137" s="12">
        <f t="shared" si="16"/>
        <v>30</v>
      </c>
      <c r="K137" s="12">
        <f t="shared" si="16"/>
        <v>30</v>
      </c>
      <c r="L137" s="13">
        <f t="shared" si="11"/>
        <v>100</v>
      </c>
      <c r="M137" s="101">
        <f t="shared" si="12"/>
        <v>48.859934853420192</v>
      </c>
      <c r="N137" s="96">
        <f t="shared" si="13"/>
        <v>1.8599744893937841E-3</v>
      </c>
    </row>
    <row r="138" spans="2:14" s="3" customFormat="1" ht="54" hidden="1" customHeight="1" x14ac:dyDescent="0.2">
      <c r="B138" s="41" t="s">
        <v>234</v>
      </c>
      <c r="C138" s="19">
        <f>C139</f>
        <v>895000</v>
      </c>
      <c r="D138" s="19">
        <f>D139</f>
        <v>895000</v>
      </c>
      <c r="E138" s="19">
        <f>E139</f>
        <v>895000</v>
      </c>
      <c r="F138" s="20" t="s">
        <v>235</v>
      </c>
      <c r="G138" s="21"/>
      <c r="H138" s="21"/>
      <c r="I138" s="12">
        <f t="shared" si="15"/>
        <v>895</v>
      </c>
      <c r="J138" s="12">
        <f t="shared" si="16"/>
        <v>895</v>
      </c>
      <c r="K138" s="12">
        <f t="shared" si="16"/>
        <v>895</v>
      </c>
      <c r="L138" s="13">
        <f t="shared" si="11"/>
        <v>100</v>
      </c>
      <c r="M138" s="101">
        <f t="shared" si="12"/>
        <v>100</v>
      </c>
      <c r="N138" s="96">
        <f t="shared" si="13"/>
        <v>5.5489238933581223E-2</v>
      </c>
    </row>
    <row r="139" spans="2:14" s="3" customFormat="1" ht="53.45" hidden="1" customHeight="1" x14ac:dyDescent="0.2">
      <c r="B139" s="39" t="s">
        <v>236</v>
      </c>
      <c r="C139" s="16">
        <v>895000</v>
      </c>
      <c r="D139" s="16">
        <v>895000</v>
      </c>
      <c r="E139" s="16">
        <v>895000</v>
      </c>
      <c r="F139" s="17" t="s">
        <v>237</v>
      </c>
      <c r="G139" s="11"/>
      <c r="H139" s="11"/>
      <c r="I139" s="12">
        <f t="shared" si="15"/>
        <v>895</v>
      </c>
      <c r="J139" s="12">
        <f t="shared" si="16"/>
        <v>895</v>
      </c>
      <c r="K139" s="12">
        <f t="shared" si="16"/>
        <v>895</v>
      </c>
      <c r="L139" s="13">
        <f t="shared" si="11"/>
        <v>100</v>
      </c>
      <c r="M139" s="101">
        <f t="shared" si="12"/>
        <v>100</v>
      </c>
      <c r="N139" s="96">
        <f t="shared" si="13"/>
        <v>5.5489238933581223E-2</v>
      </c>
    </row>
    <row r="140" spans="2:14" ht="21.75" hidden="1" customHeight="1" x14ac:dyDescent="0.2">
      <c r="B140" s="41" t="s">
        <v>246</v>
      </c>
      <c r="C140" s="19">
        <f>C142</f>
        <v>24838743.370000001</v>
      </c>
      <c r="D140" s="19">
        <f>D142</f>
        <v>20669601.370000001</v>
      </c>
      <c r="E140" s="19">
        <f>E142</f>
        <v>20669601.370000001</v>
      </c>
      <c r="F140" s="20" t="s">
        <v>247</v>
      </c>
      <c r="G140" s="21"/>
      <c r="H140" s="21"/>
      <c r="I140" s="12">
        <f t="shared" ref="I140:I160" si="17">C140/1000</f>
        <v>24838.74337</v>
      </c>
      <c r="J140" s="12">
        <f t="shared" si="16"/>
        <v>20669.60137</v>
      </c>
      <c r="K140" s="12">
        <f t="shared" si="16"/>
        <v>20669.60137</v>
      </c>
      <c r="L140" s="13">
        <f t="shared" si="11"/>
        <v>100</v>
      </c>
      <c r="M140" s="101">
        <f t="shared" si="12"/>
        <v>83.215165365267836</v>
      </c>
      <c r="N140" s="96">
        <f t="shared" si="13"/>
        <v>1.2814977084712937</v>
      </c>
    </row>
    <row r="141" spans="2:14" ht="12.75" hidden="1" x14ac:dyDescent="0.2">
      <c r="B141" s="39" t="s">
        <v>248</v>
      </c>
      <c r="C141" s="19">
        <f>C142</f>
        <v>24838743.370000001</v>
      </c>
      <c r="D141" s="19">
        <f>D142</f>
        <v>20669601.370000001</v>
      </c>
      <c r="E141" s="19">
        <f>E142</f>
        <v>20669601.370000001</v>
      </c>
      <c r="F141" s="53" t="s">
        <v>249</v>
      </c>
      <c r="G141" s="54"/>
      <c r="H141" s="54"/>
      <c r="I141" s="12">
        <f t="shared" si="17"/>
        <v>24838.74337</v>
      </c>
      <c r="J141" s="12">
        <f t="shared" si="16"/>
        <v>20669.60137</v>
      </c>
      <c r="K141" s="12">
        <f t="shared" si="16"/>
        <v>20669.60137</v>
      </c>
      <c r="L141" s="13">
        <f t="shared" ref="L141:L183" si="18">K141/J141*100</f>
        <v>100</v>
      </c>
      <c r="M141" s="101">
        <f t="shared" ref="M141:M183" si="19">K141/I141*100</f>
        <v>83.215165365267836</v>
      </c>
      <c r="N141" s="96">
        <f t="shared" ref="N141:N182" si="20">K141/$K$183*100</f>
        <v>1.2814977084712937</v>
      </c>
    </row>
    <row r="142" spans="2:14" ht="12.75" hidden="1" x14ac:dyDescent="0.2">
      <c r="B142" s="39" t="s">
        <v>250</v>
      </c>
      <c r="C142" s="16">
        <v>24838743.370000001</v>
      </c>
      <c r="D142" s="16">
        <v>20669601.370000001</v>
      </c>
      <c r="E142" s="16">
        <v>20669601.370000001</v>
      </c>
      <c r="F142" s="53" t="s">
        <v>251</v>
      </c>
      <c r="G142" s="54"/>
      <c r="H142" s="54"/>
      <c r="I142" s="12">
        <f t="shared" si="17"/>
        <v>24838.74337</v>
      </c>
      <c r="J142" s="12">
        <f t="shared" si="16"/>
        <v>20669.60137</v>
      </c>
      <c r="K142" s="12">
        <f t="shared" si="16"/>
        <v>20669.60137</v>
      </c>
      <c r="L142" s="13">
        <f t="shared" si="18"/>
        <v>100</v>
      </c>
      <c r="M142" s="101">
        <f t="shared" si="19"/>
        <v>83.215165365267836</v>
      </c>
      <c r="N142" s="96">
        <f t="shared" si="20"/>
        <v>1.2814977084712937</v>
      </c>
    </row>
    <row r="143" spans="2:14" ht="30.75" customHeight="1" x14ac:dyDescent="0.2">
      <c r="B143" s="39" t="s">
        <v>252</v>
      </c>
      <c r="C143" s="14">
        <f>C145+C148+C151+C154+C159</f>
        <v>872526972.5</v>
      </c>
      <c r="D143" s="14">
        <f>D145+D148+D151+D154+D159</f>
        <v>635127639.19000006</v>
      </c>
      <c r="E143" s="14">
        <f>E145+E148+E151+E154+E159</f>
        <v>635127639.19000006</v>
      </c>
      <c r="F143" s="17" t="s">
        <v>253</v>
      </c>
      <c r="G143" s="11">
        <v>848652.5</v>
      </c>
      <c r="H143" s="11">
        <v>624234.5</v>
      </c>
      <c r="I143" s="12">
        <v>872527</v>
      </c>
      <c r="J143" s="12">
        <v>635127.6</v>
      </c>
      <c r="K143" s="12">
        <v>635127.6</v>
      </c>
      <c r="L143" s="13">
        <f t="shared" si="18"/>
        <v>100</v>
      </c>
      <c r="M143" s="101">
        <f t="shared" si="19"/>
        <v>72.791741688222828</v>
      </c>
      <c r="N143" s="96">
        <f t="shared" si="20"/>
        <v>39.377371116996649</v>
      </c>
    </row>
    <row r="144" spans="2:14" ht="32.25" hidden="1" customHeight="1" x14ac:dyDescent="0.2">
      <c r="B144" s="70" t="s">
        <v>254</v>
      </c>
      <c r="C144" s="19">
        <f>C146</f>
        <v>23337300</v>
      </c>
      <c r="D144" s="19">
        <f>D146</f>
        <v>18121400</v>
      </c>
      <c r="E144" s="19">
        <f>E146</f>
        <v>18121400</v>
      </c>
      <c r="F144" s="20" t="s">
        <v>255</v>
      </c>
      <c r="G144" s="20"/>
      <c r="H144" s="20"/>
      <c r="I144" s="12">
        <f t="shared" si="17"/>
        <v>23337.3</v>
      </c>
      <c r="J144" s="20"/>
      <c r="K144" s="12">
        <f t="shared" ref="K144:K160" si="21">E144/1000</f>
        <v>18121.400000000001</v>
      </c>
      <c r="L144" s="13" t="e">
        <f t="shared" si="18"/>
        <v>#DIV/0!</v>
      </c>
      <c r="M144" s="99">
        <f t="shared" si="19"/>
        <v>77.649942366940479</v>
      </c>
      <c r="N144" s="96">
        <f t="shared" si="20"/>
        <v>1.1235113904033507</v>
      </c>
    </row>
    <row r="145" spans="2:14" ht="43.15" hidden="1" customHeight="1" x14ac:dyDescent="0.2">
      <c r="B145" s="71" t="s">
        <v>256</v>
      </c>
      <c r="C145" s="19">
        <f>C146</f>
        <v>23337300</v>
      </c>
      <c r="D145" s="19">
        <f>D146</f>
        <v>18121400</v>
      </c>
      <c r="E145" s="19">
        <f>E146</f>
        <v>18121400</v>
      </c>
      <c r="F145" s="72" t="s">
        <v>257</v>
      </c>
      <c r="G145" s="73"/>
      <c r="H145" s="73"/>
      <c r="I145" s="12">
        <f t="shared" si="17"/>
        <v>23337.3</v>
      </c>
      <c r="J145" s="73"/>
      <c r="K145" s="12">
        <f t="shared" si="21"/>
        <v>18121.400000000001</v>
      </c>
      <c r="L145" s="13" t="e">
        <f t="shared" si="18"/>
        <v>#DIV/0!</v>
      </c>
      <c r="M145" s="99">
        <f t="shared" si="19"/>
        <v>77.649942366940479</v>
      </c>
      <c r="N145" s="96">
        <f t="shared" si="20"/>
        <v>1.1235113904033507</v>
      </c>
    </row>
    <row r="146" spans="2:14" ht="41.45" hidden="1" customHeight="1" x14ac:dyDescent="0.2">
      <c r="B146" s="60" t="s">
        <v>258</v>
      </c>
      <c r="C146" s="16">
        <v>23337300</v>
      </c>
      <c r="D146" s="16">
        <v>18121400</v>
      </c>
      <c r="E146" s="16">
        <v>18121400</v>
      </c>
      <c r="F146" s="61" t="s">
        <v>259</v>
      </c>
      <c r="G146" s="61"/>
      <c r="H146" s="61"/>
      <c r="I146" s="12">
        <f t="shared" si="17"/>
        <v>23337.3</v>
      </c>
      <c r="J146" s="61"/>
      <c r="K146" s="12">
        <f t="shared" si="21"/>
        <v>18121.400000000001</v>
      </c>
      <c r="L146" s="13" t="e">
        <f t="shared" si="18"/>
        <v>#DIV/0!</v>
      </c>
      <c r="M146" s="99">
        <f t="shared" si="19"/>
        <v>77.649942366940479</v>
      </c>
      <c r="N146" s="96">
        <f t="shared" si="20"/>
        <v>1.1235113904033507</v>
      </c>
    </row>
    <row r="147" spans="2:14" ht="52.9" hidden="1" customHeight="1" x14ac:dyDescent="0.2">
      <c r="B147" s="25" t="s">
        <v>260</v>
      </c>
      <c r="C147" s="19">
        <f>C149</f>
        <v>23171900</v>
      </c>
      <c r="D147" s="19">
        <f>D149</f>
        <v>13034000</v>
      </c>
      <c r="E147" s="19">
        <f>E149</f>
        <v>13034000</v>
      </c>
      <c r="F147" s="20" t="s">
        <v>261</v>
      </c>
      <c r="G147" s="20"/>
      <c r="H147" s="20"/>
      <c r="I147" s="12">
        <f t="shared" si="17"/>
        <v>23171.9</v>
      </c>
      <c r="J147" s="20"/>
      <c r="K147" s="12">
        <f t="shared" si="21"/>
        <v>13034</v>
      </c>
      <c r="L147" s="13" t="e">
        <f t="shared" si="18"/>
        <v>#DIV/0!</v>
      </c>
      <c r="M147" s="99">
        <f t="shared" si="19"/>
        <v>56.249163857948638</v>
      </c>
      <c r="N147" s="96">
        <f t="shared" si="20"/>
        <v>0.80809691649195281</v>
      </c>
    </row>
    <row r="148" spans="2:14" ht="51" hidden="1" x14ac:dyDescent="0.2">
      <c r="B148" s="55" t="s">
        <v>262</v>
      </c>
      <c r="C148" s="19">
        <f>C149</f>
        <v>23171900</v>
      </c>
      <c r="D148" s="19">
        <f>D149</f>
        <v>13034000</v>
      </c>
      <c r="E148" s="19">
        <f>E149</f>
        <v>13034000</v>
      </c>
      <c r="F148" s="58" t="s">
        <v>263</v>
      </c>
      <c r="G148" s="58"/>
      <c r="H148" s="58"/>
      <c r="I148" s="12">
        <f t="shared" si="17"/>
        <v>23171.9</v>
      </c>
      <c r="J148" s="58"/>
      <c r="K148" s="12">
        <f t="shared" si="21"/>
        <v>13034</v>
      </c>
      <c r="L148" s="13" t="e">
        <f t="shared" si="18"/>
        <v>#DIV/0!</v>
      </c>
      <c r="M148" s="99">
        <f t="shared" si="19"/>
        <v>56.249163857948638</v>
      </c>
      <c r="N148" s="96">
        <f t="shared" si="20"/>
        <v>0.80809691649195281</v>
      </c>
    </row>
    <row r="149" spans="2:14" ht="51" hidden="1" x14ac:dyDescent="0.2">
      <c r="B149" s="60" t="s">
        <v>264</v>
      </c>
      <c r="C149" s="16">
        <v>23171900</v>
      </c>
      <c r="D149" s="16">
        <v>13034000</v>
      </c>
      <c r="E149" s="16">
        <v>13034000</v>
      </c>
      <c r="F149" s="61" t="s">
        <v>265</v>
      </c>
      <c r="G149" s="61"/>
      <c r="H149" s="61"/>
      <c r="I149" s="12">
        <f t="shared" si="17"/>
        <v>23171.9</v>
      </c>
      <c r="J149" s="61"/>
      <c r="K149" s="12">
        <f t="shared" si="21"/>
        <v>13034</v>
      </c>
      <c r="L149" s="13" t="e">
        <f t="shared" si="18"/>
        <v>#DIV/0!</v>
      </c>
      <c r="M149" s="99">
        <f t="shared" si="19"/>
        <v>56.249163857948638</v>
      </c>
      <c r="N149" s="96">
        <f t="shared" si="20"/>
        <v>0.80809691649195281</v>
      </c>
    </row>
    <row r="150" spans="2:14" ht="13.9" hidden="1" customHeight="1" x14ac:dyDescent="0.2">
      <c r="B150" s="41" t="s">
        <v>256</v>
      </c>
      <c r="C150" s="19">
        <f>C152</f>
        <v>2343000</v>
      </c>
      <c r="D150" s="19">
        <f>D152</f>
        <v>2112186</v>
      </c>
      <c r="E150" s="19">
        <f>E152</f>
        <v>2112186</v>
      </c>
      <c r="F150" s="74" t="s">
        <v>266</v>
      </c>
      <c r="G150" s="74"/>
      <c r="H150" s="74"/>
      <c r="I150" s="12">
        <f t="shared" si="17"/>
        <v>2343</v>
      </c>
      <c r="J150" s="74"/>
      <c r="K150" s="12">
        <f t="shared" si="21"/>
        <v>2112.1860000000001</v>
      </c>
      <c r="L150" s="13" t="e">
        <f t="shared" si="18"/>
        <v>#DIV/0!</v>
      </c>
      <c r="M150" s="99">
        <f t="shared" si="19"/>
        <v>90.148783610755444</v>
      </c>
      <c r="N150" s="96">
        <f t="shared" si="20"/>
        <v>0.13095373589515666</v>
      </c>
    </row>
    <row r="151" spans="2:14" ht="38.25" hidden="1" x14ac:dyDescent="0.2">
      <c r="B151" s="55" t="s">
        <v>267</v>
      </c>
      <c r="C151" s="19">
        <f>C152</f>
        <v>2343000</v>
      </c>
      <c r="D151" s="19">
        <f>D152</f>
        <v>2112186</v>
      </c>
      <c r="E151" s="19">
        <f>E152</f>
        <v>2112186</v>
      </c>
      <c r="F151" s="58" t="s">
        <v>268</v>
      </c>
      <c r="G151" s="58"/>
      <c r="H151" s="58"/>
      <c r="I151" s="12">
        <f t="shared" si="17"/>
        <v>2343</v>
      </c>
      <c r="J151" s="58"/>
      <c r="K151" s="12">
        <f t="shared" si="21"/>
        <v>2112.1860000000001</v>
      </c>
      <c r="L151" s="13" t="e">
        <f t="shared" si="18"/>
        <v>#DIV/0!</v>
      </c>
      <c r="M151" s="99">
        <f t="shared" si="19"/>
        <v>90.148783610755444</v>
      </c>
      <c r="N151" s="96">
        <f t="shared" si="20"/>
        <v>0.13095373589515666</v>
      </c>
    </row>
    <row r="152" spans="2:14" ht="51" hidden="1" x14ac:dyDescent="0.2">
      <c r="B152" s="60" t="s">
        <v>269</v>
      </c>
      <c r="C152" s="16">
        <v>2343000</v>
      </c>
      <c r="D152" s="16">
        <v>2112186</v>
      </c>
      <c r="E152" s="16">
        <v>2112186</v>
      </c>
      <c r="F152" s="61" t="s">
        <v>270</v>
      </c>
      <c r="G152" s="61"/>
      <c r="H152" s="61"/>
      <c r="I152" s="12">
        <f t="shared" si="17"/>
        <v>2343</v>
      </c>
      <c r="J152" s="61"/>
      <c r="K152" s="12">
        <f t="shared" si="21"/>
        <v>2112.1860000000001</v>
      </c>
      <c r="L152" s="13" t="e">
        <f t="shared" si="18"/>
        <v>#DIV/0!</v>
      </c>
      <c r="M152" s="99">
        <f t="shared" si="19"/>
        <v>90.148783610755444</v>
      </c>
      <c r="N152" s="96">
        <f t="shared" si="20"/>
        <v>0.13095373589515666</v>
      </c>
    </row>
    <row r="153" spans="2:14" ht="87.75" hidden="1" customHeight="1" x14ac:dyDescent="0.2">
      <c r="B153" s="41" t="s">
        <v>262</v>
      </c>
      <c r="C153" s="19">
        <f>C155</f>
        <v>3603100</v>
      </c>
      <c r="D153" s="19">
        <f>D155</f>
        <v>2616926</v>
      </c>
      <c r="E153" s="19">
        <f>E155</f>
        <v>2616926</v>
      </c>
      <c r="F153" s="20" t="s">
        <v>271</v>
      </c>
      <c r="G153" s="20"/>
      <c r="H153" s="20"/>
      <c r="I153" s="12">
        <f t="shared" si="17"/>
        <v>3603.1</v>
      </c>
      <c r="J153" s="20"/>
      <c r="K153" s="12">
        <f t="shared" si="21"/>
        <v>2616.9259999999999</v>
      </c>
      <c r="L153" s="13" t="e">
        <f t="shared" si="18"/>
        <v>#DIV/0!</v>
      </c>
      <c r="M153" s="99">
        <f t="shared" si="19"/>
        <v>72.62984652105132</v>
      </c>
      <c r="N153" s="96">
        <f t="shared" si="20"/>
        <v>0.1622471866877106</v>
      </c>
    </row>
    <row r="154" spans="2:14" ht="25.5" hidden="1" x14ac:dyDescent="0.2">
      <c r="B154" s="55" t="s">
        <v>254</v>
      </c>
      <c r="C154" s="19">
        <f>C155</f>
        <v>3603100</v>
      </c>
      <c r="D154" s="19">
        <f>D155</f>
        <v>2616926</v>
      </c>
      <c r="E154" s="19">
        <f>E155</f>
        <v>2616926</v>
      </c>
      <c r="F154" s="58" t="s">
        <v>272</v>
      </c>
      <c r="G154" s="58"/>
      <c r="H154" s="58"/>
      <c r="I154" s="12">
        <f t="shared" si="17"/>
        <v>3603.1</v>
      </c>
      <c r="J154" s="58"/>
      <c r="K154" s="12">
        <f t="shared" si="21"/>
        <v>2616.9259999999999</v>
      </c>
      <c r="L154" s="13" t="e">
        <f t="shared" si="18"/>
        <v>#DIV/0!</v>
      </c>
      <c r="M154" s="99">
        <f t="shared" si="19"/>
        <v>72.62984652105132</v>
      </c>
      <c r="N154" s="96">
        <f t="shared" si="20"/>
        <v>0.1622471866877106</v>
      </c>
    </row>
    <row r="155" spans="2:14" ht="25.5" hidden="1" x14ac:dyDescent="0.2">
      <c r="B155" s="60" t="s">
        <v>273</v>
      </c>
      <c r="C155" s="16">
        <v>3603100</v>
      </c>
      <c r="D155" s="16">
        <v>2616926</v>
      </c>
      <c r="E155" s="16">
        <v>2616926</v>
      </c>
      <c r="F155" s="61" t="s">
        <v>274</v>
      </c>
      <c r="G155" s="61"/>
      <c r="H155" s="61"/>
      <c r="I155" s="12">
        <f t="shared" si="17"/>
        <v>3603.1</v>
      </c>
      <c r="J155" s="61"/>
      <c r="K155" s="12">
        <f t="shared" si="21"/>
        <v>2616.9259999999999</v>
      </c>
      <c r="L155" s="13" t="e">
        <f t="shared" si="18"/>
        <v>#DIV/0!</v>
      </c>
      <c r="M155" s="99">
        <f t="shared" si="19"/>
        <v>72.62984652105132</v>
      </c>
      <c r="N155" s="96">
        <f t="shared" si="20"/>
        <v>0.1622471866877106</v>
      </c>
    </row>
    <row r="156" spans="2:14" ht="51" hidden="1" x14ac:dyDescent="0.2">
      <c r="B156" s="41" t="s">
        <v>275</v>
      </c>
      <c r="C156" s="19">
        <f>C157</f>
        <v>15708000</v>
      </c>
      <c r="D156" s="19">
        <f>D157</f>
        <v>15708000</v>
      </c>
      <c r="E156" s="19">
        <f>E157</f>
        <v>15708000</v>
      </c>
      <c r="F156" s="20" t="s">
        <v>276</v>
      </c>
      <c r="G156" s="20"/>
      <c r="H156" s="20"/>
      <c r="I156" s="12">
        <f t="shared" si="17"/>
        <v>15708</v>
      </c>
      <c r="J156" s="20"/>
      <c r="K156" s="12">
        <f t="shared" si="21"/>
        <v>15708</v>
      </c>
      <c r="L156" s="13" t="e">
        <f t="shared" si="18"/>
        <v>#DIV/0!</v>
      </c>
      <c r="M156" s="99">
        <f t="shared" si="19"/>
        <v>100</v>
      </c>
      <c r="N156" s="96">
        <f t="shared" si="20"/>
        <v>0.97388264264658542</v>
      </c>
    </row>
    <row r="157" spans="2:14" ht="51" hidden="1" x14ac:dyDescent="0.2">
      <c r="B157" s="39" t="s">
        <v>277</v>
      </c>
      <c r="C157" s="16">
        <v>15708000</v>
      </c>
      <c r="D157" s="16">
        <v>15708000</v>
      </c>
      <c r="E157" s="16">
        <v>15708000</v>
      </c>
      <c r="F157" s="17" t="s">
        <v>278</v>
      </c>
      <c r="G157" s="17"/>
      <c r="H157" s="17"/>
      <c r="I157" s="12">
        <f t="shared" si="17"/>
        <v>15708</v>
      </c>
      <c r="J157" s="17"/>
      <c r="K157" s="12">
        <f t="shared" si="21"/>
        <v>15708</v>
      </c>
      <c r="L157" s="13" t="e">
        <f t="shared" si="18"/>
        <v>#DIV/0!</v>
      </c>
      <c r="M157" s="99">
        <f t="shared" si="19"/>
        <v>100</v>
      </c>
      <c r="N157" s="96">
        <f t="shared" si="20"/>
        <v>0.97388264264658542</v>
      </c>
    </row>
    <row r="158" spans="2:14" ht="21" hidden="1" customHeight="1" x14ac:dyDescent="0.2">
      <c r="B158" s="41" t="s">
        <v>279</v>
      </c>
      <c r="C158" s="19">
        <f>C160</f>
        <v>820071672.5</v>
      </c>
      <c r="D158" s="19">
        <f>D160</f>
        <v>599243127.19000006</v>
      </c>
      <c r="E158" s="19">
        <f>E160</f>
        <v>599243127.19000006</v>
      </c>
      <c r="F158" s="20" t="s">
        <v>280</v>
      </c>
      <c r="G158" s="20"/>
      <c r="H158" s="20"/>
      <c r="I158" s="12">
        <f t="shared" si="17"/>
        <v>820071.67249999999</v>
      </c>
      <c r="J158" s="20"/>
      <c r="K158" s="12">
        <f t="shared" si="21"/>
        <v>599243.12719000003</v>
      </c>
      <c r="L158" s="13" t="e">
        <f t="shared" si="18"/>
        <v>#DIV/0!</v>
      </c>
      <c r="M158" s="99">
        <f t="shared" si="19"/>
        <v>73.07204324753701</v>
      </c>
      <c r="N158" s="96">
        <f t="shared" si="20"/>
        <v>37.15256431726516</v>
      </c>
    </row>
    <row r="159" spans="2:14" ht="12.75" hidden="1" x14ac:dyDescent="0.2">
      <c r="B159" s="75" t="s">
        <v>281</v>
      </c>
      <c r="C159" s="19">
        <f>C160</f>
        <v>820071672.5</v>
      </c>
      <c r="D159" s="19">
        <f>D160</f>
        <v>599243127.19000006</v>
      </c>
      <c r="E159" s="19">
        <f>E160</f>
        <v>599243127.19000006</v>
      </c>
      <c r="F159" s="63" t="s">
        <v>282</v>
      </c>
      <c r="G159" s="63"/>
      <c r="H159" s="63"/>
      <c r="I159" s="12">
        <f t="shared" si="17"/>
        <v>820071.67249999999</v>
      </c>
      <c r="J159" s="63"/>
      <c r="K159" s="12">
        <f t="shared" si="21"/>
        <v>599243.12719000003</v>
      </c>
      <c r="L159" s="13" t="e">
        <f t="shared" si="18"/>
        <v>#DIV/0!</v>
      </c>
      <c r="M159" s="99">
        <f t="shared" si="19"/>
        <v>73.07204324753701</v>
      </c>
      <c r="N159" s="96">
        <f t="shared" si="20"/>
        <v>37.15256431726516</v>
      </c>
    </row>
    <row r="160" spans="2:14" ht="12.75" hidden="1" x14ac:dyDescent="0.2">
      <c r="B160" s="76" t="s">
        <v>283</v>
      </c>
      <c r="C160" s="16">
        <v>820071672.5</v>
      </c>
      <c r="D160" s="16">
        <v>599243127.19000006</v>
      </c>
      <c r="E160" s="16">
        <v>599243127.19000006</v>
      </c>
      <c r="F160" s="53" t="s">
        <v>284</v>
      </c>
      <c r="G160" s="53"/>
      <c r="H160" s="53"/>
      <c r="I160" s="12">
        <f t="shared" si="17"/>
        <v>820071.67249999999</v>
      </c>
      <c r="J160" s="53"/>
      <c r="K160" s="12">
        <f t="shared" si="21"/>
        <v>599243.12719000003</v>
      </c>
      <c r="L160" s="13" t="e">
        <f t="shared" si="18"/>
        <v>#DIV/0!</v>
      </c>
      <c r="M160" s="99">
        <f t="shared" si="19"/>
        <v>73.07204324753701</v>
      </c>
      <c r="N160" s="96">
        <f t="shared" si="20"/>
        <v>37.15256431726516</v>
      </c>
    </row>
    <row r="161" spans="2:14" ht="12.75" hidden="1" x14ac:dyDescent="0.2">
      <c r="B161" s="76" t="s">
        <v>285</v>
      </c>
      <c r="C161" s="16"/>
      <c r="D161" s="16"/>
      <c r="E161" s="16"/>
      <c r="F161" s="53" t="s">
        <v>286</v>
      </c>
      <c r="G161" s="53" t="s">
        <v>287</v>
      </c>
      <c r="H161" s="53" t="s">
        <v>287</v>
      </c>
      <c r="I161" s="12"/>
      <c r="J161" s="53"/>
      <c r="K161" s="12"/>
      <c r="L161" s="13"/>
      <c r="M161" s="99" t="e">
        <f t="shared" si="19"/>
        <v>#DIV/0!</v>
      </c>
      <c r="N161" s="96">
        <f t="shared" si="20"/>
        <v>0</v>
      </c>
    </row>
    <row r="162" spans="2:14" ht="20.25" customHeight="1" x14ac:dyDescent="0.2">
      <c r="B162" s="50" t="s">
        <v>288</v>
      </c>
      <c r="C162" s="14">
        <f>C165</f>
        <v>278210.12</v>
      </c>
      <c r="D162" s="14">
        <f>D165</f>
        <v>278210.12</v>
      </c>
      <c r="E162" s="14">
        <f>E166</f>
        <v>278210.12</v>
      </c>
      <c r="F162" s="10" t="s">
        <v>289</v>
      </c>
      <c r="G162" s="51"/>
      <c r="H162" s="51"/>
      <c r="I162" s="52">
        <v>278.2</v>
      </c>
      <c r="J162" s="52">
        <v>278.2</v>
      </c>
      <c r="K162" s="52">
        <v>278.2</v>
      </c>
      <c r="L162" s="49">
        <f t="shared" si="18"/>
        <v>100</v>
      </c>
      <c r="M162" s="99">
        <f t="shared" si="19"/>
        <v>100</v>
      </c>
      <c r="N162" s="96">
        <f t="shared" si="20"/>
        <v>1.7248163431645026E-2</v>
      </c>
    </row>
    <row r="163" spans="2:14" ht="42" hidden="1" customHeight="1" x14ac:dyDescent="0.2">
      <c r="B163" s="70" t="s">
        <v>290</v>
      </c>
      <c r="C163" s="19">
        <f>C164</f>
        <v>0</v>
      </c>
      <c r="D163" s="19"/>
      <c r="E163" s="19">
        <f>E164</f>
        <v>0</v>
      </c>
      <c r="F163" s="20" t="s">
        <v>291</v>
      </c>
      <c r="G163" s="77"/>
      <c r="H163" s="77"/>
      <c r="I163" s="52">
        <f t="shared" ref="I163:J166" si="22">C163/1000</f>
        <v>0</v>
      </c>
      <c r="J163" s="52">
        <f t="shared" si="22"/>
        <v>0</v>
      </c>
      <c r="K163" s="52">
        <f t="shared" ref="K163:K183" si="23">E163/1000</f>
        <v>0</v>
      </c>
      <c r="L163" s="49" t="e">
        <f t="shared" si="18"/>
        <v>#DIV/0!</v>
      </c>
      <c r="M163" s="99" t="e">
        <f t="shared" si="19"/>
        <v>#DIV/0!</v>
      </c>
      <c r="N163" s="96">
        <f t="shared" si="20"/>
        <v>0</v>
      </c>
    </row>
    <row r="164" spans="2:14" ht="41.25" hidden="1" customHeight="1" x14ac:dyDescent="0.2">
      <c r="B164" s="39" t="s">
        <v>292</v>
      </c>
      <c r="C164" s="16">
        <v>0</v>
      </c>
      <c r="D164" s="16"/>
      <c r="E164" s="16">
        <v>0</v>
      </c>
      <c r="F164" s="17" t="s">
        <v>293</v>
      </c>
      <c r="G164" s="51"/>
      <c r="H164" s="51"/>
      <c r="I164" s="52">
        <f t="shared" si="22"/>
        <v>0</v>
      </c>
      <c r="J164" s="52">
        <f t="shared" si="22"/>
        <v>0</v>
      </c>
      <c r="K164" s="52">
        <f t="shared" si="23"/>
        <v>0</v>
      </c>
      <c r="L164" s="49" t="e">
        <f t="shared" si="18"/>
        <v>#DIV/0!</v>
      </c>
      <c r="M164" s="99" t="e">
        <f t="shared" si="19"/>
        <v>#DIV/0!</v>
      </c>
      <c r="N164" s="96">
        <f t="shared" si="20"/>
        <v>0</v>
      </c>
    </row>
    <row r="165" spans="2:14" ht="28.9" hidden="1" customHeight="1" x14ac:dyDescent="0.2">
      <c r="B165" s="55" t="s">
        <v>294</v>
      </c>
      <c r="C165" s="19">
        <f>C166</f>
        <v>278210.12</v>
      </c>
      <c r="D165" s="19">
        <f>D166</f>
        <v>278210.12</v>
      </c>
      <c r="E165" s="19">
        <f>E166</f>
        <v>278210.12</v>
      </c>
      <c r="F165" s="58" t="s">
        <v>295</v>
      </c>
      <c r="G165" s="78"/>
      <c r="H165" s="78"/>
      <c r="I165" s="52">
        <f t="shared" si="22"/>
        <v>278.21012000000002</v>
      </c>
      <c r="J165" s="52">
        <f t="shared" si="22"/>
        <v>278.21012000000002</v>
      </c>
      <c r="K165" s="52">
        <f t="shared" si="23"/>
        <v>278.21012000000002</v>
      </c>
      <c r="L165" s="49">
        <f t="shared" si="18"/>
        <v>100</v>
      </c>
      <c r="M165" s="99">
        <f t="shared" si="19"/>
        <v>100</v>
      </c>
      <c r="N165" s="96">
        <f t="shared" si="20"/>
        <v>1.7248790863039449E-2</v>
      </c>
    </row>
    <row r="166" spans="2:14" ht="25.5" hidden="1" x14ac:dyDescent="0.2">
      <c r="B166" s="60" t="s">
        <v>296</v>
      </c>
      <c r="C166" s="16">
        <v>278210.12</v>
      </c>
      <c r="D166" s="16">
        <v>278210.12</v>
      </c>
      <c r="E166" s="16">
        <v>278210.12</v>
      </c>
      <c r="F166" s="61" t="s">
        <v>297</v>
      </c>
      <c r="G166" s="79"/>
      <c r="H166" s="79"/>
      <c r="I166" s="52">
        <f t="shared" si="22"/>
        <v>278.21012000000002</v>
      </c>
      <c r="J166" s="52">
        <f t="shared" si="22"/>
        <v>278.21012000000002</v>
      </c>
      <c r="K166" s="52">
        <f t="shared" si="23"/>
        <v>278.21012000000002</v>
      </c>
      <c r="L166" s="49">
        <f t="shared" si="18"/>
        <v>100</v>
      </c>
      <c r="M166" s="99">
        <f t="shared" si="19"/>
        <v>100</v>
      </c>
      <c r="N166" s="96">
        <f t="shared" si="20"/>
        <v>1.7248790863039449E-2</v>
      </c>
    </row>
    <row r="167" spans="2:14" ht="23.25" customHeight="1" x14ac:dyDescent="0.2">
      <c r="B167" s="50" t="s">
        <v>298</v>
      </c>
      <c r="C167" s="14">
        <f t="shared" ref="C167:E168" si="24">C168</f>
        <v>231528.1</v>
      </c>
      <c r="D167" s="14">
        <f t="shared" si="24"/>
        <v>231528.1</v>
      </c>
      <c r="E167" s="14">
        <f t="shared" si="24"/>
        <v>231528.1</v>
      </c>
      <c r="F167" s="10" t="s">
        <v>299</v>
      </c>
      <c r="G167" s="51"/>
      <c r="H167" s="51"/>
      <c r="I167" s="52">
        <v>231.5</v>
      </c>
      <c r="J167" s="52">
        <v>231.5</v>
      </c>
      <c r="K167" s="52">
        <v>231.5</v>
      </c>
      <c r="L167" s="49">
        <f t="shared" si="18"/>
        <v>100</v>
      </c>
      <c r="M167" s="99">
        <f t="shared" si="19"/>
        <v>100</v>
      </c>
      <c r="N167" s="96">
        <f t="shared" si="20"/>
        <v>1.4352803143155367E-2</v>
      </c>
    </row>
    <row r="168" spans="2:14" ht="12.75" hidden="1" x14ac:dyDescent="0.2">
      <c r="B168" s="55" t="s">
        <v>300</v>
      </c>
      <c r="C168" s="19">
        <f t="shared" si="24"/>
        <v>231528.1</v>
      </c>
      <c r="D168" s="19">
        <f t="shared" si="24"/>
        <v>231528.1</v>
      </c>
      <c r="E168" s="19">
        <f t="shared" si="24"/>
        <v>231528.1</v>
      </c>
      <c r="F168" s="58" t="s">
        <v>301</v>
      </c>
      <c r="G168" s="59"/>
      <c r="H168" s="59"/>
      <c r="I168" s="59"/>
      <c r="J168" s="59"/>
      <c r="K168" s="12">
        <f t="shared" si="23"/>
        <v>231.52809999999999</v>
      </c>
      <c r="L168" s="49" t="e">
        <f t="shared" si="18"/>
        <v>#DIV/0!</v>
      </c>
      <c r="M168" s="99" t="e">
        <f t="shared" si="19"/>
        <v>#DIV/0!</v>
      </c>
      <c r="N168" s="96">
        <f t="shared" si="20"/>
        <v>1.4354545319260434E-2</v>
      </c>
    </row>
    <row r="169" spans="2:14" ht="12.75" hidden="1" x14ac:dyDescent="0.2">
      <c r="B169" s="60" t="s">
        <v>300</v>
      </c>
      <c r="C169" s="16">
        <v>231528.1</v>
      </c>
      <c r="D169" s="16">
        <v>231528.1</v>
      </c>
      <c r="E169" s="16">
        <v>231528.1</v>
      </c>
      <c r="F169" s="61" t="s">
        <v>302</v>
      </c>
      <c r="G169" s="62"/>
      <c r="H169" s="62"/>
      <c r="I169" s="62"/>
      <c r="J169" s="62"/>
      <c r="K169" s="12">
        <f t="shared" si="23"/>
        <v>231.52809999999999</v>
      </c>
      <c r="L169" s="49" t="e">
        <f t="shared" si="18"/>
        <v>#DIV/0!</v>
      </c>
      <c r="M169" s="99" t="e">
        <f t="shared" si="19"/>
        <v>#DIV/0!</v>
      </c>
      <c r="N169" s="96">
        <f t="shared" si="20"/>
        <v>1.4354545319260434E-2</v>
      </c>
    </row>
    <row r="170" spans="2:14" s="31" customFormat="1" ht="60" hidden="1" customHeight="1" x14ac:dyDescent="0.2">
      <c r="B170" s="41" t="s">
        <v>303</v>
      </c>
      <c r="C170" s="19">
        <f>C171</f>
        <v>0</v>
      </c>
      <c r="D170" s="19"/>
      <c r="E170" s="19">
        <f>E171</f>
        <v>0</v>
      </c>
      <c r="F170" s="20" t="s">
        <v>304</v>
      </c>
      <c r="G170" s="21"/>
      <c r="H170" s="21"/>
      <c r="I170" s="21"/>
      <c r="J170" s="21"/>
      <c r="K170" s="12">
        <f t="shared" si="23"/>
        <v>0</v>
      </c>
      <c r="L170" s="49" t="e">
        <f t="shared" si="18"/>
        <v>#DIV/0!</v>
      </c>
      <c r="M170" s="99" t="e">
        <f t="shared" si="19"/>
        <v>#DIV/0!</v>
      </c>
      <c r="N170" s="96">
        <f t="shared" si="20"/>
        <v>0</v>
      </c>
    </row>
    <row r="171" spans="2:14" ht="62.25" hidden="1" customHeight="1" x14ac:dyDescent="0.2">
      <c r="B171" s="39" t="s">
        <v>305</v>
      </c>
      <c r="C171" s="16">
        <v>0</v>
      </c>
      <c r="D171" s="16"/>
      <c r="E171" s="16">
        <v>0</v>
      </c>
      <c r="F171" s="17" t="s">
        <v>306</v>
      </c>
      <c r="G171" s="11"/>
      <c r="H171" s="11"/>
      <c r="I171" s="11"/>
      <c r="J171" s="11"/>
      <c r="K171" s="12">
        <f t="shared" si="23"/>
        <v>0</v>
      </c>
      <c r="L171" s="49" t="e">
        <f t="shared" si="18"/>
        <v>#DIV/0!</v>
      </c>
      <c r="M171" s="99" t="e">
        <f t="shared" si="19"/>
        <v>#DIV/0!</v>
      </c>
      <c r="N171" s="96">
        <f t="shared" si="20"/>
        <v>0</v>
      </c>
    </row>
    <row r="172" spans="2:14" ht="25.5" hidden="1" customHeight="1" x14ac:dyDescent="0.2">
      <c r="B172" s="41" t="s">
        <v>307</v>
      </c>
      <c r="C172" s="19">
        <f>C173</f>
        <v>0</v>
      </c>
      <c r="D172" s="19"/>
      <c r="E172" s="19">
        <f>E173</f>
        <v>0</v>
      </c>
      <c r="F172" s="20" t="s">
        <v>308</v>
      </c>
      <c r="G172" s="21"/>
      <c r="H172" s="21"/>
      <c r="I172" s="21"/>
      <c r="J172" s="21"/>
      <c r="K172" s="12">
        <f t="shared" si="23"/>
        <v>0</v>
      </c>
      <c r="L172" s="49" t="e">
        <f t="shared" si="18"/>
        <v>#DIV/0!</v>
      </c>
      <c r="M172" s="99" t="e">
        <f t="shared" si="19"/>
        <v>#DIV/0!</v>
      </c>
      <c r="N172" s="96">
        <f t="shared" si="20"/>
        <v>0</v>
      </c>
    </row>
    <row r="173" spans="2:14" ht="5.25" hidden="1" customHeight="1" x14ac:dyDescent="0.2">
      <c r="B173" s="39" t="s">
        <v>309</v>
      </c>
      <c r="C173" s="16">
        <v>0</v>
      </c>
      <c r="D173" s="16"/>
      <c r="E173" s="16"/>
      <c r="F173" s="17" t="s">
        <v>310</v>
      </c>
      <c r="G173" s="11"/>
      <c r="H173" s="11"/>
      <c r="I173" s="11"/>
      <c r="J173" s="11"/>
      <c r="K173" s="12">
        <f t="shared" si="23"/>
        <v>0</v>
      </c>
      <c r="L173" s="49" t="e">
        <f t="shared" si="18"/>
        <v>#DIV/0!</v>
      </c>
      <c r="M173" s="99" t="e">
        <f t="shared" si="19"/>
        <v>#DIV/0!</v>
      </c>
      <c r="N173" s="96">
        <f t="shared" si="20"/>
        <v>0</v>
      </c>
    </row>
    <row r="174" spans="2:14" ht="59.25" customHeight="1" x14ac:dyDescent="0.2">
      <c r="B174" s="50" t="s">
        <v>360</v>
      </c>
      <c r="C174" s="14">
        <f t="shared" ref="C174:E176" si="25">C175</f>
        <v>2880753.14</v>
      </c>
      <c r="D174" s="14">
        <f t="shared" si="25"/>
        <v>2880753.14</v>
      </c>
      <c r="E174" s="14">
        <f t="shared" si="25"/>
        <v>2922521.59</v>
      </c>
      <c r="F174" s="10" t="s">
        <v>311</v>
      </c>
      <c r="G174" s="51"/>
      <c r="H174" s="51">
        <v>4780.5</v>
      </c>
      <c r="I174" s="52">
        <v>2880.8</v>
      </c>
      <c r="J174" s="52">
        <v>2880.8</v>
      </c>
      <c r="K174" s="52">
        <v>2922.5</v>
      </c>
      <c r="L174" s="49">
        <f t="shared" si="18"/>
        <v>101.44751457928352</v>
      </c>
      <c r="M174" s="99">
        <f t="shared" si="19"/>
        <v>101.44751457928352</v>
      </c>
      <c r="N174" s="96">
        <f t="shared" si="20"/>
        <v>0.18119251484177781</v>
      </c>
    </row>
    <row r="175" spans="2:14" ht="27" hidden="1" x14ac:dyDescent="0.2">
      <c r="B175" s="80" t="s">
        <v>312</v>
      </c>
      <c r="C175" s="9">
        <f t="shared" si="25"/>
        <v>2880753.14</v>
      </c>
      <c r="D175" s="9">
        <f t="shared" si="25"/>
        <v>2880753.14</v>
      </c>
      <c r="E175" s="9">
        <f t="shared" si="25"/>
        <v>2922521.59</v>
      </c>
      <c r="F175" s="81" t="s">
        <v>313</v>
      </c>
      <c r="G175" s="77"/>
      <c r="H175" s="77"/>
      <c r="I175" s="52">
        <f t="shared" ref="I175:I183" si="26">C175/1000</f>
        <v>2880.7531400000003</v>
      </c>
      <c r="J175" s="77"/>
      <c r="K175" s="52">
        <f t="shared" si="23"/>
        <v>2922.5215899999998</v>
      </c>
      <c r="L175" s="49" t="e">
        <f t="shared" si="18"/>
        <v>#DIV/0!</v>
      </c>
      <c r="M175" s="99">
        <f t="shared" si="19"/>
        <v>101.44991424013512</v>
      </c>
      <c r="N175" s="96">
        <f t="shared" si="20"/>
        <v>0.18119385340341868</v>
      </c>
    </row>
    <row r="176" spans="2:14" ht="32.450000000000003" hidden="1" customHeight="1" x14ac:dyDescent="0.2">
      <c r="B176" s="82" t="s">
        <v>314</v>
      </c>
      <c r="C176" s="14">
        <f t="shared" si="25"/>
        <v>2880753.14</v>
      </c>
      <c r="D176" s="14">
        <f t="shared" si="25"/>
        <v>2880753.14</v>
      </c>
      <c r="E176" s="14">
        <f t="shared" si="25"/>
        <v>2922521.59</v>
      </c>
      <c r="F176" s="10" t="s">
        <v>315</v>
      </c>
      <c r="G176" s="51"/>
      <c r="H176" s="51"/>
      <c r="I176" s="52">
        <f t="shared" si="26"/>
        <v>2880.7531400000003</v>
      </c>
      <c r="J176" s="51"/>
      <c r="K176" s="52">
        <f t="shared" si="23"/>
        <v>2922.5215899999998</v>
      </c>
      <c r="L176" s="49" t="e">
        <f t="shared" si="18"/>
        <v>#DIV/0!</v>
      </c>
      <c r="M176" s="99">
        <f t="shared" si="19"/>
        <v>101.44991424013512</v>
      </c>
      <c r="N176" s="96">
        <f t="shared" si="20"/>
        <v>0.18119385340341868</v>
      </c>
    </row>
    <row r="177" spans="2:14" ht="25.5" hidden="1" x14ac:dyDescent="0.2">
      <c r="B177" s="82" t="s">
        <v>316</v>
      </c>
      <c r="C177" s="14">
        <v>2880753.14</v>
      </c>
      <c r="D177" s="14">
        <v>2880753.14</v>
      </c>
      <c r="E177" s="14">
        <v>2922521.59</v>
      </c>
      <c r="F177" s="10" t="s">
        <v>317</v>
      </c>
      <c r="G177" s="51"/>
      <c r="H177" s="51"/>
      <c r="I177" s="52">
        <f t="shared" si="26"/>
        <v>2880.7531400000003</v>
      </c>
      <c r="J177" s="51"/>
      <c r="K177" s="52">
        <f t="shared" si="23"/>
        <v>2922.5215899999998</v>
      </c>
      <c r="L177" s="49" t="e">
        <f t="shared" si="18"/>
        <v>#DIV/0!</v>
      </c>
      <c r="M177" s="99">
        <f t="shared" si="19"/>
        <v>101.44991424013512</v>
      </c>
      <c r="N177" s="96">
        <f t="shared" si="20"/>
        <v>0.18119385340341868</v>
      </c>
    </row>
    <row r="178" spans="2:14" ht="42.75" hidden="1" customHeight="1" x14ac:dyDescent="0.2">
      <c r="B178" s="82" t="s">
        <v>318</v>
      </c>
      <c r="C178" s="14">
        <v>0</v>
      </c>
      <c r="D178" s="14"/>
      <c r="E178" s="14">
        <v>0</v>
      </c>
      <c r="F178" s="10" t="s">
        <v>319</v>
      </c>
      <c r="G178" s="51"/>
      <c r="H178" s="51"/>
      <c r="I178" s="52">
        <f t="shared" si="26"/>
        <v>0</v>
      </c>
      <c r="J178" s="51"/>
      <c r="K178" s="52">
        <f t="shared" si="23"/>
        <v>0</v>
      </c>
      <c r="L178" s="49" t="e">
        <f t="shared" si="18"/>
        <v>#DIV/0!</v>
      </c>
      <c r="M178" s="99" t="e">
        <f t="shared" si="19"/>
        <v>#DIV/0!</v>
      </c>
      <c r="N178" s="96">
        <f t="shared" si="20"/>
        <v>0</v>
      </c>
    </row>
    <row r="179" spans="2:14" ht="42.75" hidden="1" customHeight="1" x14ac:dyDescent="0.2">
      <c r="B179" s="83" t="s">
        <v>318</v>
      </c>
      <c r="C179" s="14"/>
      <c r="D179" s="14"/>
      <c r="E179" s="14"/>
      <c r="F179" s="84" t="s">
        <v>320</v>
      </c>
      <c r="G179" s="85"/>
      <c r="H179" s="85"/>
      <c r="I179" s="52">
        <f t="shared" si="26"/>
        <v>0</v>
      </c>
      <c r="J179" s="85"/>
      <c r="K179" s="52">
        <f t="shared" si="23"/>
        <v>0</v>
      </c>
      <c r="L179" s="49" t="e">
        <f t="shared" si="18"/>
        <v>#DIV/0!</v>
      </c>
      <c r="M179" s="99" t="e">
        <f t="shared" si="19"/>
        <v>#DIV/0!</v>
      </c>
      <c r="N179" s="96">
        <f t="shared" si="20"/>
        <v>0</v>
      </c>
    </row>
    <row r="180" spans="2:14" ht="34.5" customHeight="1" x14ac:dyDescent="0.2">
      <c r="B180" s="50" t="s">
        <v>321</v>
      </c>
      <c r="C180" s="14">
        <f t="shared" ref="C180:E181" si="27">C181</f>
        <v>0</v>
      </c>
      <c r="D180" s="14">
        <f t="shared" si="27"/>
        <v>0</v>
      </c>
      <c r="E180" s="14">
        <f t="shared" si="27"/>
        <v>-15825134.1</v>
      </c>
      <c r="F180" s="10" t="s">
        <v>322</v>
      </c>
      <c r="G180" s="51"/>
      <c r="H180" s="51">
        <v>-9038.7000000000007</v>
      </c>
      <c r="I180" s="52">
        <v>0</v>
      </c>
      <c r="J180" s="94">
        <v>0</v>
      </c>
      <c r="K180" s="52">
        <v>-15825.1</v>
      </c>
      <c r="L180" s="49"/>
      <c r="M180" s="99"/>
      <c r="N180" s="96">
        <f t="shared" si="20"/>
        <v>-0.9811427430701859</v>
      </c>
    </row>
    <row r="181" spans="2:14" ht="25.5" hidden="1" x14ac:dyDescent="0.2">
      <c r="B181" s="39" t="s">
        <v>323</v>
      </c>
      <c r="C181" s="16">
        <f t="shared" si="27"/>
        <v>0</v>
      </c>
      <c r="D181" s="16">
        <f t="shared" si="27"/>
        <v>0</v>
      </c>
      <c r="E181" s="16">
        <f t="shared" si="27"/>
        <v>-15825134.1</v>
      </c>
      <c r="F181" s="53" t="s">
        <v>324</v>
      </c>
      <c r="G181" s="53"/>
      <c r="H181" s="53"/>
      <c r="I181" s="12">
        <f t="shared" si="26"/>
        <v>0</v>
      </c>
      <c r="J181" s="53"/>
      <c r="K181" s="12">
        <f t="shared" si="23"/>
        <v>-15825.134099999999</v>
      </c>
      <c r="L181" s="49" t="e">
        <f t="shared" si="18"/>
        <v>#DIV/0!</v>
      </c>
      <c r="M181" s="99" t="e">
        <f t="shared" si="19"/>
        <v>#DIV/0!</v>
      </c>
      <c r="N181" s="96">
        <f t="shared" si="20"/>
        <v>-0.98114485724118872</v>
      </c>
    </row>
    <row r="182" spans="2:14" ht="38.25" hidden="1" x14ac:dyDescent="0.2">
      <c r="B182" s="39" t="s">
        <v>325</v>
      </c>
      <c r="C182" s="16">
        <v>0</v>
      </c>
      <c r="D182" s="16">
        <v>0</v>
      </c>
      <c r="E182" s="16">
        <v>-15825134.1</v>
      </c>
      <c r="F182" s="53" t="s">
        <v>326</v>
      </c>
      <c r="G182" s="53"/>
      <c r="H182" s="53"/>
      <c r="I182" s="12">
        <f t="shared" si="26"/>
        <v>0</v>
      </c>
      <c r="J182" s="53"/>
      <c r="K182" s="12">
        <f t="shared" si="23"/>
        <v>-15825.134099999999</v>
      </c>
      <c r="L182" s="49" t="e">
        <f t="shared" si="18"/>
        <v>#DIV/0!</v>
      </c>
      <c r="M182" s="99" t="e">
        <f t="shared" si="19"/>
        <v>#DIV/0!</v>
      </c>
      <c r="N182" s="96">
        <f t="shared" si="20"/>
        <v>-0.98114485724118872</v>
      </c>
    </row>
    <row r="183" spans="2:14" s="97" customFormat="1" ht="20.25" customHeight="1" x14ac:dyDescent="0.2">
      <c r="B183" s="82" t="s">
        <v>327</v>
      </c>
      <c r="C183" s="14">
        <f>C108+C12</f>
        <v>2446175944.2399998</v>
      </c>
      <c r="D183" s="14">
        <f>D108+D12</f>
        <v>1689678265.46</v>
      </c>
      <c r="E183" s="14">
        <f>E108+E12</f>
        <v>1612925347.6900003</v>
      </c>
      <c r="F183" s="10"/>
      <c r="G183" s="51">
        <f>G108+G12</f>
        <v>2309600</v>
      </c>
      <c r="H183" s="51">
        <f>H108+H12</f>
        <v>1670405</v>
      </c>
      <c r="I183" s="96">
        <f t="shared" si="26"/>
        <v>2446175.9442399996</v>
      </c>
      <c r="J183" s="94">
        <f>J108+J12</f>
        <v>1689678.3</v>
      </c>
      <c r="K183" s="96">
        <f t="shared" si="23"/>
        <v>1612925.3476900002</v>
      </c>
      <c r="L183" s="49">
        <f t="shared" si="18"/>
        <v>95.457540508746547</v>
      </c>
      <c r="M183" s="99">
        <f t="shared" si="19"/>
        <v>65.936604089658758</v>
      </c>
      <c r="N183" s="96">
        <v>100</v>
      </c>
    </row>
    <row r="184" spans="2:14" ht="16.5" customHeight="1" x14ac:dyDescent="0.2">
      <c r="C184" s="86"/>
      <c r="D184" s="86"/>
      <c r="E184" s="87"/>
      <c r="M184" s="3"/>
    </row>
    <row r="185" spans="2:14" ht="16.5" customHeight="1" x14ac:dyDescent="0.2">
      <c r="C185" s="86"/>
      <c r="D185" s="86"/>
      <c r="E185" s="87"/>
      <c r="M185" s="3"/>
    </row>
    <row r="186" spans="2:14" ht="31.5" customHeight="1" x14ac:dyDescent="0.2">
      <c r="B186" s="120" t="s">
        <v>335</v>
      </c>
      <c r="C186" s="120"/>
      <c r="D186" s="120"/>
      <c r="E186" s="120"/>
      <c r="F186" s="120"/>
      <c r="G186" s="120"/>
      <c r="H186" s="120"/>
      <c r="I186" s="120"/>
      <c r="J186" s="120"/>
      <c r="K186" s="120"/>
      <c r="L186" s="120"/>
      <c r="M186" s="120"/>
      <c r="N186" s="120"/>
    </row>
    <row r="187" spans="2:14" ht="19.5" customHeight="1" x14ac:dyDescent="0.2">
      <c r="B187" s="115" t="s">
        <v>0</v>
      </c>
      <c r="C187" s="115"/>
      <c r="D187" s="115"/>
      <c r="E187" s="115"/>
      <c r="F187" s="115"/>
      <c r="G187" s="115"/>
      <c r="H187" s="115"/>
      <c r="I187" s="115"/>
      <c r="J187" s="115"/>
      <c r="K187" s="115"/>
      <c r="L187" s="115"/>
      <c r="M187" s="115"/>
      <c r="N187" s="115"/>
    </row>
    <row r="188" spans="2:14" ht="16.5" customHeight="1" x14ac:dyDescent="0.2">
      <c r="B188" s="116" t="s">
        <v>333</v>
      </c>
      <c r="C188" s="88" t="s">
        <v>2</v>
      </c>
      <c r="D188" s="88" t="s">
        <v>3</v>
      </c>
      <c r="E188" s="88" t="s">
        <v>4</v>
      </c>
      <c r="F188" s="117" t="s">
        <v>334</v>
      </c>
      <c r="G188" s="117" t="s">
        <v>6</v>
      </c>
      <c r="H188" s="117"/>
      <c r="I188" s="118" t="s">
        <v>2</v>
      </c>
      <c r="J188" s="118" t="s">
        <v>329</v>
      </c>
      <c r="K188" s="118" t="s">
        <v>7</v>
      </c>
      <c r="L188" s="117" t="s">
        <v>330</v>
      </c>
      <c r="M188" s="117" t="s">
        <v>331</v>
      </c>
      <c r="N188" s="119" t="s">
        <v>332</v>
      </c>
    </row>
    <row r="189" spans="2:14" ht="25.5" x14ac:dyDescent="0.2">
      <c r="B189" s="116"/>
      <c r="C189" s="88"/>
      <c r="D189" s="88"/>
      <c r="E189" s="88"/>
      <c r="F189" s="117"/>
      <c r="G189" s="88" t="s">
        <v>2</v>
      </c>
      <c r="H189" s="88" t="s">
        <v>7</v>
      </c>
      <c r="I189" s="118"/>
      <c r="J189" s="118"/>
      <c r="K189" s="118"/>
      <c r="L189" s="117"/>
      <c r="M189" s="117"/>
      <c r="N189" s="119"/>
    </row>
    <row r="190" spans="2:14" ht="12.75" x14ac:dyDescent="0.2">
      <c r="B190" s="103" t="s">
        <v>336</v>
      </c>
      <c r="C190" s="104" t="s">
        <v>337</v>
      </c>
      <c r="D190" s="105"/>
      <c r="E190" s="105"/>
      <c r="F190" s="104" t="s">
        <v>337</v>
      </c>
      <c r="I190" s="12">
        <v>231655.5</v>
      </c>
      <c r="J190" s="12">
        <v>139557</v>
      </c>
      <c r="K190" s="12">
        <v>133915.79999999999</v>
      </c>
      <c r="L190" s="13">
        <f>K190/J190*100</f>
        <v>95.957780691760348</v>
      </c>
      <c r="M190" s="101">
        <f>K190/I190*100</f>
        <v>57.808167731825918</v>
      </c>
      <c r="N190" s="106">
        <v>7.6</v>
      </c>
    </row>
    <row r="191" spans="2:14" ht="12.75" x14ac:dyDescent="0.2">
      <c r="B191" s="103" t="s">
        <v>338</v>
      </c>
      <c r="C191" s="104" t="s">
        <v>339</v>
      </c>
      <c r="D191" s="105"/>
      <c r="E191" s="105"/>
      <c r="F191" s="104" t="s">
        <v>339</v>
      </c>
      <c r="I191" s="12">
        <v>11345</v>
      </c>
      <c r="J191" s="12">
        <v>8368.9</v>
      </c>
      <c r="K191" s="12">
        <v>7237.4</v>
      </c>
      <c r="L191" s="13">
        <f t="shared" ref="L190:L201" si="28">K191/J191*100</f>
        <v>86.479704620678945</v>
      </c>
      <c r="M191" s="101">
        <f t="shared" ref="M191:M201" si="29">K191/I191*100</f>
        <v>63.793741736447771</v>
      </c>
      <c r="N191" s="106">
        <v>0.4</v>
      </c>
    </row>
    <row r="192" spans="2:14" ht="12.75" x14ac:dyDescent="0.2">
      <c r="B192" s="103" t="s">
        <v>340</v>
      </c>
      <c r="C192" s="104" t="s">
        <v>341</v>
      </c>
      <c r="D192" s="105"/>
      <c r="E192" s="105"/>
      <c r="F192" s="104" t="s">
        <v>341</v>
      </c>
      <c r="I192" s="12">
        <v>238805</v>
      </c>
      <c r="J192" s="12">
        <v>99519.7</v>
      </c>
      <c r="K192" s="12">
        <v>99284.2</v>
      </c>
      <c r="L192" s="13">
        <f t="shared" si="28"/>
        <v>99.763363434576263</v>
      </c>
      <c r="M192" s="101">
        <f t="shared" si="29"/>
        <v>41.575427650174831</v>
      </c>
      <c r="N192" s="106">
        <v>5.6</v>
      </c>
    </row>
    <row r="193" spans="2:14" ht="12.75" x14ac:dyDescent="0.2">
      <c r="B193" s="103" t="s">
        <v>342</v>
      </c>
      <c r="C193" s="104" t="s">
        <v>343</v>
      </c>
      <c r="D193" s="105"/>
      <c r="E193" s="105"/>
      <c r="F193" s="104" t="s">
        <v>343</v>
      </c>
      <c r="I193" s="12">
        <v>178749.4</v>
      </c>
      <c r="J193" s="12">
        <v>123028.1</v>
      </c>
      <c r="K193" s="12">
        <v>103976.8</v>
      </c>
      <c r="L193" s="13">
        <f t="shared" si="28"/>
        <v>84.514675915502224</v>
      </c>
      <c r="M193" s="101">
        <f t="shared" si="29"/>
        <v>58.169034413542086</v>
      </c>
      <c r="N193" s="106">
        <v>6</v>
      </c>
    </row>
    <row r="194" spans="2:14" ht="12.75" x14ac:dyDescent="0.2">
      <c r="B194" s="103" t="s">
        <v>344</v>
      </c>
      <c r="C194" s="104" t="s">
        <v>345</v>
      </c>
      <c r="D194" s="105"/>
      <c r="E194" s="105"/>
      <c r="F194" s="104" t="s">
        <v>345</v>
      </c>
      <c r="I194" s="12">
        <v>1467.5</v>
      </c>
      <c r="J194" s="12">
        <v>0</v>
      </c>
      <c r="K194" s="12">
        <v>0</v>
      </c>
      <c r="L194" s="13">
        <v>0</v>
      </c>
      <c r="M194" s="101">
        <f t="shared" si="29"/>
        <v>0</v>
      </c>
      <c r="N194" s="106">
        <v>0</v>
      </c>
    </row>
    <row r="195" spans="2:14" ht="12.75" x14ac:dyDescent="0.2">
      <c r="B195" s="103" t="s">
        <v>346</v>
      </c>
      <c r="C195" s="104" t="s">
        <v>347</v>
      </c>
      <c r="D195" s="105"/>
      <c r="E195" s="105"/>
      <c r="F195" s="104" t="s">
        <v>347</v>
      </c>
      <c r="I195" s="12">
        <v>1662147.6</v>
      </c>
      <c r="J195" s="12">
        <v>1202711.3</v>
      </c>
      <c r="K195" s="12">
        <v>1202540.8999999999</v>
      </c>
      <c r="L195" s="13">
        <f t="shared" si="28"/>
        <v>99.98583201138959</v>
      </c>
      <c r="M195" s="101">
        <f t="shared" si="29"/>
        <v>72.348622950212118</v>
      </c>
      <c r="N195" s="106">
        <v>68.599999999999994</v>
      </c>
    </row>
    <row r="196" spans="2:14" ht="12.75" x14ac:dyDescent="0.2">
      <c r="B196" s="103" t="s">
        <v>348</v>
      </c>
      <c r="C196" s="104" t="s">
        <v>349</v>
      </c>
      <c r="D196" s="105"/>
      <c r="E196" s="105"/>
      <c r="F196" s="104" t="s">
        <v>349</v>
      </c>
      <c r="I196" s="12">
        <v>211188.9</v>
      </c>
      <c r="J196" s="12">
        <v>146689.1</v>
      </c>
      <c r="K196" s="12">
        <v>146689.1</v>
      </c>
      <c r="L196" s="13">
        <f t="shared" si="28"/>
        <v>100</v>
      </c>
      <c r="M196" s="101">
        <f t="shared" si="29"/>
        <v>69.458716817029682</v>
      </c>
      <c r="N196" s="106">
        <v>8.4</v>
      </c>
    </row>
    <row r="197" spans="2:14" ht="12.75" x14ac:dyDescent="0.2">
      <c r="B197" s="103" t="s">
        <v>350</v>
      </c>
      <c r="C197" s="104" t="s">
        <v>351</v>
      </c>
      <c r="D197" s="105"/>
      <c r="E197" s="105"/>
      <c r="F197" s="104" t="s">
        <v>351</v>
      </c>
      <c r="I197" s="12">
        <v>76482.899999999994</v>
      </c>
      <c r="J197" s="12">
        <v>53493</v>
      </c>
      <c r="K197" s="12">
        <v>46536.2</v>
      </c>
      <c r="L197" s="13">
        <f t="shared" si="28"/>
        <v>86.994933916587215</v>
      </c>
      <c r="M197" s="101">
        <f t="shared" si="29"/>
        <v>60.845234686446247</v>
      </c>
      <c r="N197" s="106">
        <v>2.7</v>
      </c>
    </row>
    <row r="198" spans="2:14" ht="12.75" x14ac:dyDescent="0.2">
      <c r="B198" s="103" t="s">
        <v>352</v>
      </c>
      <c r="C198" s="104" t="s">
        <v>353</v>
      </c>
      <c r="D198" s="105"/>
      <c r="E198" s="105"/>
      <c r="F198" s="104" t="s">
        <v>353</v>
      </c>
      <c r="I198" s="12">
        <v>1700</v>
      </c>
      <c r="J198" s="12">
        <v>979.2</v>
      </c>
      <c r="K198" s="12">
        <v>944.2</v>
      </c>
      <c r="L198" s="13">
        <f t="shared" si="28"/>
        <v>96.425653594771248</v>
      </c>
      <c r="M198" s="101">
        <f t="shared" si="29"/>
        <v>55.54117647058824</v>
      </c>
      <c r="N198" s="134">
        <v>0.1</v>
      </c>
    </row>
    <row r="199" spans="2:14" ht="12.75" x14ac:dyDescent="0.2">
      <c r="B199" s="103" t="s">
        <v>354</v>
      </c>
      <c r="C199" s="104" t="s">
        <v>355</v>
      </c>
      <c r="D199" s="105"/>
      <c r="E199" s="105"/>
      <c r="F199" s="104" t="s">
        <v>355</v>
      </c>
      <c r="I199" s="12">
        <v>15382.2</v>
      </c>
      <c r="J199" s="12">
        <v>11844</v>
      </c>
      <c r="K199" s="12">
        <v>11844</v>
      </c>
      <c r="L199" s="13">
        <f t="shared" si="28"/>
        <v>100</v>
      </c>
      <c r="M199" s="101">
        <f t="shared" si="29"/>
        <v>76.998088699925887</v>
      </c>
      <c r="N199" s="106">
        <v>0.6</v>
      </c>
    </row>
    <row r="200" spans="2:14" ht="12.75" x14ac:dyDescent="0.2">
      <c r="B200" s="109" t="s">
        <v>356</v>
      </c>
      <c r="C200" s="110" t="s">
        <v>357</v>
      </c>
      <c r="D200" s="105"/>
      <c r="E200" s="105"/>
      <c r="F200" s="110" t="s">
        <v>357</v>
      </c>
      <c r="I200" s="12">
        <v>10600</v>
      </c>
      <c r="J200" s="12">
        <v>47.8</v>
      </c>
      <c r="K200" s="12">
        <v>47.8</v>
      </c>
      <c r="L200" s="13">
        <f t="shared" si="28"/>
        <v>100</v>
      </c>
      <c r="M200" s="101">
        <f t="shared" si="29"/>
        <v>0.45094339622641505</v>
      </c>
      <c r="N200" s="106">
        <v>0</v>
      </c>
    </row>
    <row r="201" spans="2:14" ht="16.5" customHeight="1" x14ac:dyDescent="0.2">
      <c r="B201" s="108" t="s">
        <v>358</v>
      </c>
      <c r="C201" s="111"/>
      <c r="D201" s="111"/>
      <c r="E201" s="111"/>
      <c r="F201" s="107"/>
      <c r="I201" s="52">
        <f>SUM(I190:I200)</f>
        <v>2639524</v>
      </c>
      <c r="J201" s="52">
        <f t="shared" ref="J201:N201" si="30">SUM(J190:J200)</f>
        <v>1786238.1</v>
      </c>
      <c r="K201" s="52">
        <f t="shared" si="30"/>
        <v>1753016.4</v>
      </c>
      <c r="L201" s="49">
        <f t="shared" si="28"/>
        <v>98.140130366718736</v>
      </c>
      <c r="M201" s="99">
        <f t="shared" si="29"/>
        <v>66.41411102910979</v>
      </c>
      <c r="N201" s="52">
        <f t="shared" si="30"/>
        <v>99.999999999999986</v>
      </c>
    </row>
    <row r="203" spans="2:14" ht="16.5" customHeight="1" x14ac:dyDescent="0.2">
      <c r="F203" s="112" t="s">
        <v>359</v>
      </c>
      <c r="I203" s="113">
        <f>I201-I183</f>
        <v>193348.05576000037</v>
      </c>
      <c r="J203" s="113">
        <f>J201-J183</f>
        <v>96559.800000000047</v>
      </c>
      <c r="K203" s="113">
        <f>K201-K183</f>
        <v>140091.05230999971</v>
      </c>
    </row>
  </sheetData>
  <mergeCells count="28">
    <mergeCell ref="N10:N11"/>
    <mergeCell ref="B8:M8"/>
    <mergeCell ref="B10:B11"/>
    <mergeCell ref="F10:F11"/>
    <mergeCell ref="G10:H10"/>
    <mergeCell ref="I10:I11"/>
    <mergeCell ref="J10:J11"/>
    <mergeCell ref="B1:C1"/>
    <mergeCell ref="B2:C2"/>
    <mergeCell ref="B3:C3"/>
    <mergeCell ref="B4:C4"/>
    <mergeCell ref="B5:C5"/>
    <mergeCell ref="B6:C6"/>
    <mergeCell ref="B9:N9"/>
    <mergeCell ref="B188:B189"/>
    <mergeCell ref="F188:F189"/>
    <mergeCell ref="G188:H188"/>
    <mergeCell ref="I188:I189"/>
    <mergeCell ref="J188:J189"/>
    <mergeCell ref="K188:K189"/>
    <mergeCell ref="L188:L189"/>
    <mergeCell ref="M188:M189"/>
    <mergeCell ref="N188:N189"/>
    <mergeCell ref="B186:N186"/>
    <mergeCell ref="B187:N187"/>
    <mergeCell ref="K10:K11"/>
    <mergeCell ref="L10:L11"/>
    <mergeCell ref="M10:M11"/>
  </mergeCells>
  <printOptions horizontalCentered="1"/>
  <pageMargins left="0.62992125984251968" right="0.23622047244094491" top="0.55118110236220474" bottom="0.39370078740157483" header="0.19685039370078741" footer="0.15748031496062992"/>
  <pageSetup paperSize="9" scale="5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</vt:lpstr>
      <vt:lpstr>'1'!Заголовки_для_печати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 Алексеева</dc:creator>
  <cp:lastModifiedBy>Ирина Алексеева</cp:lastModifiedBy>
  <cp:lastPrinted>2017-10-27T06:59:27Z</cp:lastPrinted>
  <dcterms:created xsi:type="dcterms:W3CDTF">2017-10-26T14:49:46Z</dcterms:created>
  <dcterms:modified xsi:type="dcterms:W3CDTF">2017-10-27T15:18:29Z</dcterms:modified>
</cp:coreProperties>
</file>